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120" windowWidth="20730" windowHeight="116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Лист1!$A$2:$I$195</definedName>
  </definedNames>
  <calcPr calcId="125725"/>
</workbook>
</file>

<file path=xl/calcChain.xml><?xml version="1.0" encoding="utf-8"?>
<calcChain xmlns="http://schemas.openxmlformats.org/spreadsheetml/2006/main">
  <c r="F17" i="1"/>
  <c r="F18"/>
  <c r="F19"/>
  <c r="F20"/>
  <c r="F21"/>
  <c r="F22"/>
  <c r="F23"/>
  <c r="F24"/>
  <c r="F25"/>
  <c r="F26"/>
  <c r="F27"/>
  <c r="F28"/>
  <c r="F29"/>
  <c r="F30"/>
  <c r="F37"/>
  <c r="F46"/>
</calcChain>
</file>

<file path=xl/sharedStrings.xml><?xml version="1.0" encoding="utf-8"?>
<sst xmlns="http://schemas.openxmlformats.org/spreadsheetml/2006/main" count="541" uniqueCount="285">
  <si>
    <t>Наименование</t>
  </si>
  <si>
    <t>Ед. измерения</t>
  </si>
  <si>
    <t>Кол-во</t>
  </si>
  <si>
    <t>шт</t>
  </si>
  <si>
    <t>Расходные материалы</t>
  </si>
  <si>
    <t>"Тулбокс" Инструмент, который должен привезти с собой участник</t>
  </si>
  <si>
    <t>Оборудование, инструменты и мебель</t>
  </si>
  <si>
    <t>Ссылка на сайт с тех характеристиками либо тех характеристики инструмента</t>
  </si>
  <si>
    <t>НАИМЕНОВАНИЕ КОМПЕТЕНЦИИ</t>
  </si>
  <si>
    <t>Оборудование, мебель, канцелярия и т.п.</t>
  </si>
  <si>
    <t>Главный эксперт</t>
  </si>
  <si>
    <t>Заместитель Главного эксперта</t>
  </si>
  <si>
    <t>Эксперт по CIS</t>
  </si>
  <si>
    <t>№</t>
  </si>
  <si>
    <t>1.</t>
  </si>
  <si>
    <t>2.</t>
  </si>
  <si>
    <t>КОМНАТА ЭКСПЕРТОВ</t>
  </si>
  <si>
    <t>ДОПОЛНИТЕЛЬНЫЕ ТРЕБОВАНИЯ/КОММЕНТАРИИ К ЗАСТРОЙКЕ ПЛОЩАДКИ</t>
  </si>
  <si>
    <t>На усмотрение организатора</t>
  </si>
  <si>
    <t>Описание</t>
  </si>
  <si>
    <t>комплект</t>
  </si>
  <si>
    <t>пара</t>
  </si>
  <si>
    <t>Ссылка на сайт с тех характеристиками, либо тех характеристики инструмента</t>
  </si>
  <si>
    <t>Ссылка на сайт с тех. характеристиками, либо тех. характеристики инструмента</t>
  </si>
  <si>
    <t>ОБЩАЯ ИНФРАСТРУКТУРА КОНКУРСНОЙ ПЛОЩАДКИ</t>
  </si>
  <si>
    <t>ЧЕМПИОНАТ</t>
  </si>
  <si>
    <t xml:space="preserve">Сроки проведения </t>
  </si>
  <si>
    <t>Место проведения</t>
  </si>
  <si>
    <t>Технический эксперт от организатора</t>
  </si>
  <si>
    <t>Количество конкурсантов</t>
  </si>
  <si>
    <t>Количество рабочих мест для конкурсантов</t>
  </si>
  <si>
    <t>Наличие (Да\Нет) у организатора</t>
  </si>
  <si>
    <t>Поставщик</t>
  </si>
  <si>
    <t>НА 1-ГО УЧАСТНИКА (КОНКУРСНАЯ ПЛОЩАДКА)</t>
  </si>
  <si>
    <t>Сантехника и отопление (15 - Plumbing and heating)</t>
  </si>
  <si>
    <t xml:space="preserve">Давление 3 бара, 15 м шланг, зажимы, быстросъемная форсунка, манометр, клапан 1/2 '' с наружной резьбой. </t>
  </si>
  <si>
    <t>https://www.wuerthmarket.ru/products/20/12/03/4179/</t>
  </si>
  <si>
    <t>Муфта быстросъемная «мама», наружная резьба 1/2"</t>
  </si>
  <si>
    <t>https://www.wuerthmarket.ru/products/20/12/01/1521/</t>
  </si>
  <si>
    <t>Ниппель быстросъемный стальной 1/1"</t>
  </si>
  <si>
    <t>https://www.wuerthmarket.ru/products/20/12/01/4049/</t>
  </si>
  <si>
    <t>Ниппель латунный переходной 1/2 х 3/4</t>
  </si>
  <si>
    <t>https://market.yandex.ru/search?clid=545&amp;cvredirect=0&amp;text=%D0%BD%D0%B8%D0%BF%D0%BF%D0%B5%D0%BB%D1%8C%20%D0%BF%D0%B5%D1%80%D0%B5%D1%85%D0%BE%D0%B4%D0%BD%D0%BE%D0%B9%201%2F2%20%D1%85%203%2F4&amp;deliveryincluded=0&amp;onstock=1</t>
  </si>
  <si>
    <t>заглушка латунная с внутренней резьбой 3/4"</t>
  </si>
  <si>
    <t>https://market.yandex.ru/catalog/57784/list?was_redir=1&amp;srnum=36&amp;hid=91670&amp;text=%D0%B7%D0%B0%D0%B3%D0%BB%D1%83%D1%88%D0%BA%D0%B0%20%D1%81%20%D0%B2%D0%BD%D1%83%D1%82%D1%80%D0%B5%D0%BD%D0%BD%D0%B5%D0%B9%20%D1%80%D0%B5%D0%B7%D1%8C%D0%B1%D0%BE%D0%B9%203%2F4%22&amp;deliveryincluded=0&amp;onstock=1</t>
  </si>
  <si>
    <t>Огнетушитель</t>
  </si>
  <si>
    <t>углекислотный</t>
  </si>
  <si>
    <t xml:space="preserve">Поверхность из дерева толщиной 4 см с 5 мм покрытием из листового металла, ножки из жесткого и полотного материала, минимальная база каждой ножки 6 см x 6 см, из металлических уголков с отверстиями для крепления к полу. </t>
  </si>
  <si>
    <t>Тиски 5'' с монтажным комплектом</t>
  </si>
  <si>
    <t xml:space="preserve">С массивной рабочей площадкой, с плоскими и ''V''-образными зажимными губками. </t>
  </si>
  <si>
    <t>Лестница складная на 4 ступени</t>
  </si>
  <si>
    <t xml:space="preserve">Алюминиевая, высокого качества, облегченная, с пенополиуретановым покрытием ступеней, тип 'A' с 'закрытой стороны, масса 2,5 кг, 4 ступени. </t>
  </si>
  <si>
    <t>Набор для чистки</t>
  </si>
  <si>
    <t>Ветошь, ведро, губка, швабра, корзина для мусора, щетка для пола, щетка мелкая для стола</t>
  </si>
  <si>
    <t>Корзина для мусора на 50 л</t>
  </si>
  <si>
    <t>Труборез TUBE CUTTER 35 PRO 6- 35 мм</t>
  </si>
  <si>
    <t>Инструмент можно применять в труднодоступных местах, поскольку он имеет малый рабочий радиус. Отличается эргономичным дизайном, круглая ручка с накаткой позволяет быстро и с легкостью регулировать положение трубореза. Откидной внутренний гратосниматель.</t>
  </si>
  <si>
    <t xml:space="preserve">Ручное гибочное устройство ROBEND® H+W PLUS </t>
  </si>
  <si>
    <t xml:space="preserve">Универсальный трубогиб для точной холодной гибки под углом до 180º медных, латунных, алюминиевых, тонкостенных стальных и бесшовных труб из нерж. стали </t>
  </si>
  <si>
    <t>Переносная газовая горелка ROFIRE PIEZO</t>
  </si>
  <si>
    <t>С помощью устройства выполняют пайку мягким припоем, осуществляют огневую зачистку, производят опаливание краски. Обладает пьезоподжигом, для удобства эксплуатации используется опорная скоба. Горение происходит с помощью мультигаза 300.</t>
  </si>
  <si>
    <t>Газовый баллон MULTIGAS 300</t>
  </si>
  <si>
    <t>Пропано-бутановая смесь MULTIGAS 300 (Мультигаз 300), температура пламени до 1900°C. Газовый баллончик с резьбовым соединением ЕС 7/16"</t>
  </si>
  <si>
    <t>Огнеупорный коврик</t>
  </si>
  <si>
    <t xml:space="preserve">http://www.rothenberger-russia.ru </t>
  </si>
  <si>
    <t xml:space="preserve">Ручной резьбонарезной клупп SUPER CUT 2" </t>
  </si>
  <si>
    <t>1</t>
  </si>
  <si>
    <t>м</t>
  </si>
  <si>
    <t>Шланг витой с соединителями. Для сжатого воздуха</t>
  </si>
  <si>
    <t>Оборудование, инструменты, мебель, канцелярия и т.п.</t>
  </si>
  <si>
    <t>шт.</t>
  </si>
  <si>
    <t>2</t>
  </si>
  <si>
    <t>Электрический лобзик с набором полотен</t>
  </si>
  <si>
    <t>Полотна для стали и дерева</t>
  </si>
  <si>
    <t>Сабельная пила с набором полотен</t>
  </si>
  <si>
    <t>Цифровой уровень 200 мм</t>
  </si>
  <si>
    <t>Цифровой угломер</t>
  </si>
  <si>
    <t>Жесткая линейка 300 мм</t>
  </si>
  <si>
    <t>Жесткая линейка 500 мм</t>
  </si>
  <si>
    <t>Жесткая линейка 1000 мм</t>
  </si>
  <si>
    <t>Слесарный угольник 750x375</t>
  </si>
  <si>
    <t>Металлический</t>
  </si>
  <si>
    <t>Слесарный угольник 300x180</t>
  </si>
  <si>
    <t xml:space="preserve">Металлический </t>
  </si>
  <si>
    <t>Беспроводная дрель-шуруповерт</t>
  </si>
  <si>
    <t xml:space="preserve">Line Pró, диодный источник света, 11 позиций, 16 В, литиевая батарея, 0-650 об/мин, 11 н/м, </t>
  </si>
  <si>
    <t>Электродрель</t>
  </si>
  <si>
    <t xml:space="preserve"> (набор бит/сверла)</t>
  </si>
  <si>
    <t>Комплект сверел для металла</t>
  </si>
  <si>
    <t xml:space="preserve">Закаленная сталь. Набор из 19 предметов </t>
  </si>
  <si>
    <t>Комплект сверел для дерева</t>
  </si>
  <si>
    <t xml:space="preserve">Набор из 8 сверл по дереву, 3 сверловых наконечника </t>
  </si>
  <si>
    <t>Набор бит для шуруповерта</t>
  </si>
  <si>
    <t>Комбинезон или куртка со штанами обеспечивающими защиту от открытого пламени</t>
  </si>
  <si>
    <t>Ботинки с металлическимим вставками</t>
  </si>
  <si>
    <t>ножовка по металлу</t>
  </si>
  <si>
    <t>полотно по металлу</t>
  </si>
  <si>
    <t>ключ трубный</t>
  </si>
  <si>
    <t>ключ разводной</t>
  </si>
  <si>
    <t>напильник № 0-1</t>
  </si>
  <si>
    <t>набор отверток (шлицевые + крестовые)</t>
  </si>
  <si>
    <t>Устройство для резки и снятия фаски полимерных труб д 32-160 мм</t>
  </si>
  <si>
    <t xml:space="preserve">шуруповерт </t>
  </si>
  <si>
    <t>сверло по металлу, диам 2-2,5 мм</t>
  </si>
  <si>
    <t>набор бит (для шуруповерта)</t>
  </si>
  <si>
    <t>цифровой / пузырьковый</t>
  </si>
  <si>
    <t>пружина для гибки металлополимерных труб 16, наружняя</t>
  </si>
  <si>
    <t>пружина для гибки металлополимерных труб 20, наружняя</t>
  </si>
  <si>
    <t>трубогиб для гибки металлополимерных труб</t>
  </si>
  <si>
    <t>нож строительный</t>
  </si>
  <si>
    <t>скотч малярный широкий</t>
  </si>
  <si>
    <t xml:space="preserve">очки защитные </t>
  </si>
  <si>
    <t>хорошо проветриваемые</t>
  </si>
  <si>
    <t>перчатки х/б</t>
  </si>
  <si>
    <t>перчатки защитные для работы с открытым пламенем</t>
  </si>
  <si>
    <t>набор рожковых ключей</t>
  </si>
  <si>
    <t xml:space="preserve"> 8-36 мм</t>
  </si>
  <si>
    <t>набор шестигранников</t>
  </si>
  <si>
    <t xml:space="preserve">№ 4 - № 14 </t>
  </si>
  <si>
    <t>складная линейка, 2 м</t>
  </si>
  <si>
    <t>рулетка, 5 м</t>
  </si>
  <si>
    <t>карандаш</t>
  </si>
  <si>
    <t>маркер</t>
  </si>
  <si>
    <t>фиксатор донного клапана</t>
  </si>
  <si>
    <t>Комбинированный торцевой ключ для кранов</t>
  </si>
  <si>
    <t>КОМНАТА УЧАСТНИКОВ</t>
  </si>
  <si>
    <t>Измерительная рулетка, 5 м</t>
  </si>
  <si>
    <t>стеллаж с запираемыми ячейками для хранения вещей участников, минимум на 10 ячеек</t>
  </si>
  <si>
    <t>Офисный стол</t>
  </si>
  <si>
    <t>Стул для брифинговой зоны</t>
  </si>
  <si>
    <t>Мусорное ведро</t>
  </si>
  <si>
    <t>Раковина / мойка двойная с подводом холодной воды</t>
  </si>
  <si>
    <t>Капиллярная ручка</t>
  </si>
  <si>
    <t>Электрический удлинитель на 10 м</t>
  </si>
  <si>
    <t>Аптечка</t>
  </si>
  <si>
    <t>Оборудоваие для проведения презентации</t>
  </si>
  <si>
    <t>Комплект оборудование для вывода информации с пресонального компьютера на большой экран: проектор с экраном или плазменная панель</t>
  </si>
  <si>
    <t>Доска для проведения презентаций с бумажными листами и набором цветных маркеров</t>
  </si>
  <si>
    <t>Лазерная указка</t>
  </si>
  <si>
    <t>Ноутбук</t>
  </si>
  <si>
    <t>Система громкой связи</t>
  </si>
  <si>
    <t>Микрофон, акустическая система с усилителем</t>
  </si>
  <si>
    <t>Принтер формата А3, цветной</t>
  </si>
  <si>
    <t>Принтер формата А4 лазерный</t>
  </si>
  <si>
    <t>Холодильник</t>
  </si>
  <si>
    <t>Кофемашина</t>
  </si>
  <si>
    <t>кулер с питьевой водой</t>
  </si>
  <si>
    <t>На усмотрение организатора, с запасом воды 80 литров</t>
  </si>
  <si>
    <t>На усмотрение организатора, запас кофе</t>
  </si>
  <si>
    <t>чай, сахар</t>
  </si>
  <si>
    <t>одноразовые стаканы, ложки</t>
  </si>
  <si>
    <t>с установленными программами MS office, Acrobat, AutoCAD</t>
  </si>
  <si>
    <t>Электрические соединения для зоны экспертов</t>
  </si>
  <si>
    <t>Точка электропитания 230 В</t>
  </si>
  <si>
    <t>Подвод электропитания к брифинговой зоне</t>
  </si>
  <si>
    <t>Подвод электропитания к комнате экспертов</t>
  </si>
  <si>
    <t>10 точек подключения</t>
  </si>
  <si>
    <t>Подвод электропитания к рабочим постам</t>
  </si>
  <si>
    <t>1 точка подключения на каждом посту</t>
  </si>
  <si>
    <t>Подвод сжатого воздуха к рабочим постам</t>
  </si>
  <si>
    <t>На каждый рабочий пост, давление 3 бара. Точное место расположения редуктора согласовать с Главным экспертом</t>
  </si>
  <si>
    <t>400x600x280 мм</t>
  </si>
  <si>
    <t>Кол-во на 1</t>
  </si>
  <si>
    <t>Примерная стоимость</t>
  </si>
  <si>
    <t>Комментарий</t>
  </si>
  <si>
    <t>-</t>
  </si>
  <si>
    <t>НА ВСЕХ ЭКСПЕРТОВ</t>
  </si>
  <si>
    <t>НА ВСЕХ УЧАСТНИКОВ</t>
  </si>
  <si>
    <t>НА ВСЕХ УЧАСТНИКОВ И ЭКСПЕРТОВ</t>
  </si>
  <si>
    <t>Инфраструктурный лист -компетенция 15</t>
  </si>
  <si>
    <t>краска (водоэмульсия влагостойкая)</t>
  </si>
  <si>
    <t>для покраски стен площадки</t>
  </si>
  <si>
    <t>кг</t>
  </si>
  <si>
    <t>раскаточная доска (пластмасс)</t>
  </si>
  <si>
    <t>тара для раскатки краски</t>
  </si>
  <si>
    <t>валик с шубка с (укрупненный ворс)</t>
  </si>
  <si>
    <t>для покраски торцевых сторон площадки</t>
  </si>
  <si>
    <t>напольный унитаз косой слив с бочком комплект</t>
  </si>
  <si>
    <t>Вешалка для одежды для 5 человек</t>
  </si>
  <si>
    <t>уровень 400,1000</t>
  </si>
  <si>
    <t>уровень 2000</t>
  </si>
  <si>
    <t>канализационные трубы ПВХ</t>
  </si>
  <si>
    <t>медная пайка</t>
  </si>
  <si>
    <t>кисть ширина рабочей полки(70мм,100мм)</t>
  </si>
  <si>
    <t>Радиатор отопления аллюминевый : 350*800мм,боковое подключение.</t>
  </si>
  <si>
    <t>Настенный газовый двухконтурный  котел  отопления : мощность-35кВт/р.г 3,7кб/м -обьем бака-20 литров</t>
  </si>
  <si>
    <t>Вешалка для одежды для 11человек</t>
  </si>
  <si>
    <t>Компрессор воздушный</t>
  </si>
  <si>
    <t>Пластиковая ящик 600*400*200мм для материалов</t>
  </si>
  <si>
    <t>Мусорный пакет, 50л</t>
  </si>
  <si>
    <t>Раковина 55 осевое расстояние крепления 295мм</t>
  </si>
  <si>
    <t>сиденье для напольного унитаза</t>
  </si>
  <si>
    <t>смеситель для умывальника (монтаж смесителя сверху )</t>
  </si>
  <si>
    <t>апрель</t>
  </si>
  <si>
    <t>Аманбаева Толганай Жумабаевна</t>
  </si>
  <si>
    <t>Жесткий верстак(желательно столярный)</t>
  </si>
  <si>
    <t>WSR 2024</t>
  </si>
  <si>
    <t>Угольник измериетльный 300мм</t>
  </si>
  <si>
    <t>Магнитные губки для тисков</t>
  </si>
  <si>
    <t>Припой для пайки медных труб ROSOL 1 S/Rothenberger</t>
  </si>
  <si>
    <t>Паста для пайки меди мягким припоем-ROSOL 1 S/Rothenberger</t>
  </si>
  <si>
    <t>Труба d=100</t>
  </si>
  <si>
    <t>Трубы изготавливаются методом одно- или многослойной непрерывной экструзии с последующей порезкой в размер соответственно стандарту.</t>
  </si>
  <si>
    <t>2м</t>
  </si>
  <si>
    <t>1м</t>
  </si>
  <si>
    <t>0,5м</t>
  </si>
  <si>
    <t>Труба d=50</t>
  </si>
  <si>
    <t>Ревизия d=100</t>
  </si>
  <si>
    <t>Ревизия 110мм тольщина 3,2мм  канализационная с крышкой используется в системах внутренней хозяйственно-бытовой канализации для инспекции канализационных трубопроводов. Благодаря наличию откручивающейся крышки, имеется легкий и простой доступ во внутрь канализационной системы для проверки засоров или ее прочистки.</t>
  </si>
  <si>
    <t>Тройник d=100</t>
  </si>
  <si>
    <t>Тройник ПВХ  предназначен для присоединения к основной трубе труб меньшего диаметра и состоит из раструба для соединения и гладкого конца со снятой фаской с углом примыкания 87°. Высокая прочность соединения с трубой и простота монтажа обеспечивается наличием резинового кольца, которое входит в комплект поставки и качественного материала, из которого сделан тройник.</t>
  </si>
  <si>
    <t>Переход 50 на 100</t>
  </si>
  <si>
    <t>Переход эксцентричный D 110 х 50 мм используется для соединения двух труб разных диаметров. Без лишних усилий вы проложите все инженерные коммуникации внутри своего дома. В комплект переходя серого канализационного входят уплотнительные кольца, 2шт. Для более надежного соединения рекомендуется все стыки коммуникаций обрабатывать сантехническим силиконом, он предотвратит протечки и появление грибка</t>
  </si>
  <si>
    <t>Тройник d=50</t>
  </si>
  <si>
    <t>Тройник ПВХ  предназначен для присоединения к основной трубе труб меньшего диаметра и состоит из раструба для соединения и гладкого конца со снятой фаской с углом примыкания 87°.</t>
  </si>
  <si>
    <t>ОТвод d=50</t>
  </si>
  <si>
    <t>Отвод для соединения элементов поливинилхлоридного трубопровода канализационных труб под углом 90° друг к другу. Монтаж осуществляется методом раструбной стыковки.</t>
  </si>
  <si>
    <t>Заглушка d=100</t>
  </si>
  <si>
    <t xml:space="preserve">Заглушка для канализационной трубы </t>
  </si>
  <si>
    <t>Хомут обрезиненый со шпильками  d=100</t>
  </si>
  <si>
    <t>Состоит из двух стальных дуг, соединенных в единое целое стягивающими болтами. Снабжен резиновым профилем, что позволяет снизить уровень давления на трубы, уменьшить вибрации, компенсировать тепловые расширения и продлить срок службы системы.</t>
  </si>
  <si>
    <t>Труба d=20 бесщовные</t>
  </si>
  <si>
    <r>
      <t>Труба холоднотянутая бесшовная</t>
    </r>
    <r>
      <rPr>
        <sz val="10"/>
        <color rgb="FF383D40"/>
        <rFont val="Times New Roman"/>
        <family val="1"/>
        <charset val="204"/>
      </rPr>
      <t> производится холодной вытяжкой (волочением) или прокаткой стальной горячекатаной гильзы на специальном стане.</t>
    </r>
  </si>
  <si>
    <t xml:space="preserve">Чугун тройник d=20 </t>
  </si>
  <si>
    <t>Тройник и отвод Россия Ду-50 чугунный - соединительный элемент трубопроводов, обычно используется на магистрали для постоянного или временного резьбового соединения труб. Тройник чугунный служит для разветвления потока транспортируемой среды.</t>
  </si>
  <si>
    <t xml:space="preserve">Чугун отвод d=20 </t>
  </si>
  <si>
    <t>Отвод Россия Ду-50 чугунный - соединительный элемент трубопроводов, обычно используется на магистрали для постоянного или временного резьбового соединения труб. Тройник чугунный служит для разветвления потока транспортируемой среды.</t>
  </si>
  <si>
    <t xml:space="preserve">Кран газ d=20 </t>
  </si>
  <si>
    <t xml:space="preserve">Шаровые краны TOP-GAS (производитель – ENOLGAS Bonomi, Италия) сертифицированы для применения в системах снабжения природным и сжиженным углеводородным газом с рабочим давлением до 3 бар (0,3 МПа). </t>
  </si>
  <si>
    <t xml:space="preserve">ППР полипопиленовая труба  на d=20 </t>
  </si>
  <si>
    <t>Металлопластиковая труба USMetrixPEX – инновационное решение проблем с бытовым водоснабжением. Используется для обеспечения горячего и холодного водоснабжения в жилых и нежилых помещениях.</t>
  </si>
  <si>
    <t>Футорка комплект с крепежами d=15</t>
  </si>
  <si>
    <t>Комплект предназначен для монтажа радиаторов отопления алюминиевых и биметаллических, с присоединительным размером верхнего и нижнего коллекторов</t>
  </si>
  <si>
    <t>Клипсы для крепления труб -ППР -Ду20</t>
  </si>
  <si>
    <t>Предназначена для крепления гладких труб ПВХ или гофрированных труб одного диаметра к поверхности стен, потолков, полов или перегородок. Для монтажа предусмотрено технологическое отверстие под дюбель или саморез. </t>
  </si>
  <si>
    <t>Хомут обрезиненый со шпильками d=25-32</t>
  </si>
  <si>
    <t>Кран d=15 обо стороны внутренной резьбой</t>
  </si>
  <si>
    <t>Краны латунные шаровые 11Б27П1 очень давно зарекомендовали себя в качестве надежной и безотказной трубопроводной арматуры.</t>
  </si>
  <si>
    <t>Кран d=15 одно стороны внутренный одно стороны наружный</t>
  </si>
  <si>
    <t>Кран для радиатора d=15 прямой сталной</t>
  </si>
  <si>
    <t>Их широко применяют в разных областях, где необходима установка или монтаж трубопроводов.</t>
  </si>
  <si>
    <t xml:space="preserve">Переходник бронзовые d=20М-15П </t>
  </si>
  <si>
    <t xml:space="preserve">ППР адаптер наружный резьба  d=20 </t>
  </si>
  <si>
    <t xml:space="preserve">ППР Отвод  d=20 </t>
  </si>
  <si>
    <t xml:space="preserve">ППР Муфта  d=20 </t>
  </si>
  <si>
    <t xml:space="preserve">ППР Мостик d=20 </t>
  </si>
  <si>
    <t>ППР планка d=20 внутренный резьба 1/2</t>
  </si>
  <si>
    <t xml:space="preserve">Тройник ППР d=20 </t>
  </si>
  <si>
    <t>Труба медь d=20</t>
  </si>
  <si>
    <t>Отвод медь d=20</t>
  </si>
  <si>
    <t>Медные фитинги представляют собой соединительное приспособление для труб. Чаще всего их устанавливают, там, где требуется разветвить трубный канал или повернуть всю конструкцию трубопровода на определенный угол</t>
  </si>
  <si>
    <t>Переходник наружной резьбой d=15</t>
  </si>
  <si>
    <t xml:space="preserve">Переходы медные – это изделия трубопроводной арматуры, с помощью которых происходит соединение труб с различными диаметрами. </t>
  </si>
  <si>
    <t>Фумлента жельтый газ большой</t>
  </si>
  <si>
    <t>Высокое качество исходного материала, применяемого в производстве данной продукции, в сочетании с достаточной толщиной и повышенной плотностью ФУМ-ленты обеспечивают её прочность, эластичность и надёжность при эксплуатации</t>
  </si>
  <si>
    <t>Фумлента белый большой</t>
  </si>
  <si>
    <r>
      <t>ФУМ лента</t>
    </r>
    <r>
      <rPr>
        <sz val="10"/>
        <color rgb="FF000000"/>
        <rFont val="Times New Roman"/>
        <family val="1"/>
        <charset val="204"/>
      </rPr>
      <t> - это синтетический уплотнитель с высокой термической стойкостью. Подходит для использования в различных сферах в качестве прокладочного или набивочного материала для герметизации разъемных соединений.</t>
    </r>
  </si>
  <si>
    <t>Унитаз крепления</t>
  </si>
  <si>
    <r>
      <t>Набор для крепления унитаза к полу</t>
    </r>
    <r>
      <rPr>
        <sz val="10"/>
        <color rgb="FF333333"/>
        <rFont val="Times New Roman"/>
        <family val="1"/>
        <charset val="204"/>
      </rPr>
      <t> используется при монтаже сантехники с высотой основания 10 мм в туалете, санузле или ванной комнате</t>
    </r>
  </si>
  <si>
    <t>Раквина крепления</t>
  </si>
  <si>
    <t xml:space="preserve">Оригинально сконструирован расклинивающий шуруп, имеющий две резьбы на стержне с голой серединой. </t>
  </si>
  <si>
    <t>Сифон унитаз</t>
  </si>
  <si>
    <r>
      <t>Важнейшей частью любого унитаза является </t>
    </r>
    <r>
      <rPr>
        <b/>
        <sz val="10"/>
        <color rgb="FF000000"/>
        <rFont val="Times New Roman"/>
        <family val="1"/>
        <charset val="204"/>
      </rPr>
      <t>сифонный узел</t>
    </r>
    <r>
      <rPr>
        <sz val="10"/>
        <color rgb="FF000000"/>
        <rFont val="Times New Roman"/>
        <family val="1"/>
        <charset val="204"/>
      </rPr>
      <t xml:space="preserve">, через который происходит проток смывной воды в канализационную трубу. </t>
    </r>
  </si>
  <si>
    <t>Сифон для раквина 1,5м</t>
  </si>
  <si>
    <t>Гибкий шланг 60см для раквина</t>
  </si>
  <si>
    <t>Душовой трап 50мм металический</t>
  </si>
  <si>
    <t>Лист  USB    2500*1250мм</t>
  </si>
  <si>
    <t xml:space="preserve">Изготовление плиты ОСБ происходит посредством измельчения древесины хвойных пород до щепы, стружки. </t>
  </si>
  <si>
    <t>лист</t>
  </si>
  <si>
    <t>Шуруп на 5</t>
  </si>
  <si>
    <t xml:space="preserve">Крепеж закручивают шуруповертом с насадкой соответствующего для шестигранной головки самореза размера. </t>
  </si>
  <si>
    <t xml:space="preserve">пачка </t>
  </si>
  <si>
    <t>Шуруп на 10</t>
  </si>
  <si>
    <t>пачка</t>
  </si>
  <si>
    <t>Шуруп на 2,5</t>
  </si>
  <si>
    <t xml:space="preserve">Пакет мусорный </t>
  </si>
  <si>
    <t xml:space="preserve"> Ограничительная лента</t>
  </si>
  <si>
    <r>
      <t>Сигнальная оградительная лента – это </t>
    </r>
    <r>
      <rPr>
        <sz val="10"/>
        <color rgb="FF040C28"/>
        <rFont val="Times New Roman"/>
        <family val="1"/>
        <charset val="204"/>
      </rPr>
      <t>практичный расходный материал, применяемыво й время проведения различных технических работ, в особенности монтажных или строительных</t>
    </r>
    <r>
      <rPr>
        <sz val="10"/>
        <color rgb="FF202124"/>
        <rFont val="Times New Roman"/>
        <family val="1"/>
        <charset val="204"/>
      </rPr>
      <t>. Обычно на него наносятся яркие и разноцветные разметочные линии.</t>
    </r>
  </si>
  <si>
    <t>рулон</t>
  </si>
  <si>
    <t>ДСП     275*183мм</t>
  </si>
  <si>
    <t>ДСП это материал применяемый для внутренней отделки помещений, производство дверей, выставочных конструкций, подоконников, стеллажей, применение основания под потолки, настилы под полы, использование водостойкой и прочной ДСП в роли замены плитам OSB  фанере ФСФ и т д</t>
  </si>
  <si>
    <t>Рейка 5*5</t>
  </si>
  <si>
    <t>Шлифованная сосновая рейка сечением 5×5 мм. Рейка изготовлена из качественной отборной древесины. Высочайшее качество и точность обработки. Это тот случай, когда материал приятно держать в руках и хочется из него что-то построить.</t>
  </si>
  <si>
    <t xml:space="preserve"> пачка</t>
  </si>
  <si>
    <t>Газ шланг желтый 15мм внут.резба  80см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</si>
</sst>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3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rgb="FF01011B"/>
      <name val="Times New Roman"/>
      <family val="1"/>
      <charset val="204"/>
    </font>
    <font>
      <b/>
      <sz val="10"/>
      <color rgb="FF383D40"/>
      <name val="Times New Roman"/>
      <family val="1"/>
      <charset val="204"/>
    </font>
    <font>
      <sz val="10"/>
      <color rgb="FF383D40"/>
      <name val="Times New Roman"/>
      <family val="1"/>
      <charset val="204"/>
    </font>
    <font>
      <sz val="10"/>
      <color rgb="FF1A1A1A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1011B"/>
      <name val="Times New Roman"/>
      <family val="1"/>
      <charset val="204"/>
    </font>
    <font>
      <sz val="10"/>
      <color rgb="FF001A3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Calibri"/>
      <family val="2"/>
      <scheme val="minor"/>
    </font>
    <font>
      <b/>
      <sz val="10"/>
      <color rgb="FF333333"/>
      <name val="Calibri"/>
      <family val="2"/>
      <scheme val="minor"/>
    </font>
    <font>
      <sz val="10"/>
      <color rgb="FF0008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101010"/>
      <name val="Times New Roman"/>
      <family val="1"/>
      <charset val="204"/>
    </font>
    <font>
      <sz val="10"/>
      <color rgb="FF202124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10"/>
      <color rgb="FF2A2A2A"/>
      <name val="Times New Roman"/>
      <family val="1"/>
      <charset val="204"/>
    </font>
    <font>
      <sz val="10"/>
      <color rgb="FF666666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1" fillId="0" borderId="0"/>
  </cellStyleXfs>
  <cellXfs count="148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4" fillId="2" borderId="1" xfId="1" applyNumberFormat="1" applyFont="1" applyFill="1" applyBorder="1" applyAlignment="1">
      <alignment horizontal="justify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0" fontId="7" fillId="0" borderId="0" xfId="1" applyFont="1" applyBorder="1" applyAlignment="1">
      <alignment horizontal="left" vertical="top" wrapText="1"/>
    </xf>
    <xf numFmtId="164" fontId="7" fillId="0" borderId="0" xfId="1" applyNumberFormat="1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10" fillId="5" borderId="1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top" wrapText="1"/>
    </xf>
    <xf numFmtId="0" fontId="10" fillId="5" borderId="1" xfId="0" applyNumberFormat="1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1" applyNumberFormat="1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4" fillId="5" borderId="1" xfId="1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vertical="top" wrapText="1"/>
    </xf>
    <xf numFmtId="0" fontId="8" fillId="5" borderId="1" xfId="1" applyNumberFormat="1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justify" vertical="top" wrapText="1"/>
    </xf>
    <xf numFmtId="0" fontId="4" fillId="5" borderId="1" xfId="1" applyFont="1" applyFill="1" applyBorder="1" applyAlignment="1">
      <alignment horizontal="left" vertical="top" wrapText="1"/>
    </xf>
    <xf numFmtId="0" fontId="4" fillId="5" borderId="1" xfId="0" applyNumberFormat="1" applyFont="1" applyFill="1" applyBorder="1" applyAlignment="1">
      <alignment horizontal="justify" vertical="top" wrapText="1"/>
    </xf>
    <xf numFmtId="49" fontId="4" fillId="5" borderId="1" xfId="0" applyNumberFormat="1" applyFont="1" applyFill="1" applyBorder="1" applyAlignment="1">
      <alignment horizontal="center" vertical="top" wrapText="1"/>
    </xf>
    <xf numFmtId="0" fontId="4" fillId="5" borderId="1" xfId="0" applyFont="1" applyFill="1" applyBorder="1" applyAlignment="1" applyProtection="1">
      <alignment vertical="top" wrapText="1"/>
      <protection hidden="1"/>
    </xf>
    <xf numFmtId="0" fontId="4" fillId="5" borderId="1" xfId="0" applyFont="1" applyFill="1" applyBorder="1" applyAlignment="1" applyProtection="1">
      <alignment horizontal="center" vertical="top"/>
      <protection locked="0" hidden="1"/>
    </xf>
    <xf numFmtId="0" fontId="8" fillId="5" borderId="1" xfId="1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5" borderId="1" xfId="1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0" fontId="8" fillId="5" borderId="1" xfId="1" applyFont="1" applyFill="1" applyBorder="1" applyAlignment="1">
      <alignment horizontal="left" vertical="top" wrapText="1"/>
    </xf>
    <xf numFmtId="0" fontId="15" fillId="5" borderId="1" xfId="0" applyNumberFormat="1" applyFont="1" applyFill="1" applyBorder="1" applyAlignment="1">
      <alignment vertical="top" wrapText="1"/>
    </xf>
    <xf numFmtId="0" fontId="4" fillId="5" borderId="0" xfId="0" applyFont="1" applyFill="1" applyAlignment="1">
      <alignment vertical="top" wrapText="1"/>
    </xf>
    <xf numFmtId="0" fontId="5" fillId="5" borderId="1" xfId="0" applyFont="1" applyFill="1" applyBorder="1" applyAlignment="1">
      <alignment horizontal="left" vertical="top" wrapText="1"/>
    </xf>
    <xf numFmtId="0" fontId="14" fillId="5" borderId="0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top" wrapText="1"/>
    </xf>
    <xf numFmtId="0" fontId="15" fillId="5" borderId="6" xfId="0" applyFont="1" applyFill="1" applyBorder="1" applyAlignment="1">
      <alignment vertical="top" wrapText="1"/>
    </xf>
    <xf numFmtId="0" fontId="8" fillId="5" borderId="6" xfId="1" applyNumberFormat="1" applyFont="1" applyFill="1" applyBorder="1" applyAlignment="1">
      <alignment vertical="top" wrapText="1"/>
    </xf>
    <xf numFmtId="0" fontId="4" fillId="5" borderId="6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vertical="top" wrapText="1"/>
    </xf>
    <xf numFmtId="0" fontId="5" fillId="5" borderId="6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top" wrapText="1"/>
    </xf>
    <xf numFmtId="0" fontId="14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1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/>
    </xf>
    <xf numFmtId="0" fontId="19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8" fillId="0" borderId="1" xfId="1" applyFont="1" applyBorder="1" applyAlignment="1" applyProtection="1">
      <alignment vertical="top" wrapText="1"/>
    </xf>
    <xf numFmtId="0" fontId="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0" fontId="36" fillId="6" borderId="1" xfId="0" applyNumberFormat="1" applyFont="1" applyFill="1" applyBorder="1" applyAlignment="1">
      <alignment vertical="top" wrapText="1"/>
    </xf>
    <xf numFmtId="0" fontId="36" fillId="7" borderId="1" xfId="0" applyNumberFormat="1" applyFont="1" applyFill="1" applyBorder="1" applyAlignment="1">
      <alignment vertical="top" wrapText="1"/>
    </xf>
    <xf numFmtId="0" fontId="36" fillId="5" borderId="1" xfId="0" applyNumberFormat="1" applyFont="1" applyFill="1" applyBorder="1" applyAlignment="1">
      <alignment vertical="top" wrapText="1"/>
    </xf>
    <xf numFmtId="0" fontId="4" fillId="8" borderId="1" xfId="0" applyNumberFormat="1" applyFont="1" applyFill="1" applyBorder="1" applyAlignment="1">
      <alignment vertical="top" wrapText="1"/>
    </xf>
    <xf numFmtId="0" fontId="7" fillId="0" borderId="0" xfId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osremdom.ru/stremyanki/s-shirokimi-stupenyami/xPages/item.8581.html" TargetMode="External"/><Relationship Id="rId13" Type="http://schemas.openxmlformats.org/officeDocument/2006/relationships/hyperlink" Target="http://www.rothenberger-russia.ru/katalog/truborezy/minicut-pro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www.wuerthmarket.ru/products/20/12/03/4179/" TargetMode="External"/><Relationship Id="rId7" Type="http://schemas.openxmlformats.org/officeDocument/2006/relationships/hyperlink" Target="http://www.rothenberger-russia.ru/" TargetMode="External"/><Relationship Id="rId12" Type="http://schemas.openxmlformats.org/officeDocument/2006/relationships/hyperlink" Target="http://www.rothenberger-russia.ru/katalog/trubogiby/robend-h-w-plus" TargetMode="External"/><Relationship Id="rId17" Type="http://schemas.openxmlformats.org/officeDocument/2006/relationships/hyperlink" Target="http://www.rothenberger-russia.ru/" TargetMode="External"/><Relationship Id="rId2" Type="http://schemas.openxmlformats.org/officeDocument/2006/relationships/hyperlink" Target="https://www.wuerthmarket.ru/products/20/12/01/1521/" TargetMode="External"/><Relationship Id="rId16" Type="http://schemas.openxmlformats.org/officeDocument/2006/relationships/hyperlink" Target="https://www.wuerthmarket.ru/products/20/12/04/2522/" TargetMode="External"/><Relationship Id="rId1" Type="http://schemas.openxmlformats.org/officeDocument/2006/relationships/hyperlink" Target="https://www.wuerthmarket.ru/products/20/12/01/4049/" TargetMode="External"/><Relationship Id="rId6" Type="http://schemas.openxmlformats.org/officeDocument/2006/relationships/hyperlink" Target="https://market.yandex.ru/search?clid=545&amp;cvredirect=0&amp;text=%D0%BD%D0%B8%D0%BF%D0%BF%D0%B5%D0%BB%D1%8C%20%D0%BF%D0%B5%D1%80%D0%B5%D1%85%D0%BE%D0%B4%D0%BD%D0%BE%D0%B9%201%2F2%20%D1%85%203%2F4&amp;deliveryincluded=0&amp;onstock=1" TargetMode="External"/><Relationship Id="rId11" Type="http://schemas.openxmlformats.org/officeDocument/2006/relationships/hyperlink" Target="http://www.rothenberger-russia.ru/katalog/ruchnye-gorelki-dlya-payki/super-fire-4" TargetMode="External"/><Relationship Id="rId5" Type="http://schemas.openxmlformats.org/officeDocument/2006/relationships/hyperlink" Target="http://www.tece.ru/" TargetMode="External"/><Relationship Id="rId15" Type="http://schemas.openxmlformats.org/officeDocument/2006/relationships/hyperlink" Target="http://www.pozhtechnika.ru/" TargetMode="External"/><Relationship Id="rId10" Type="http://schemas.openxmlformats.org/officeDocument/2006/relationships/hyperlink" Target="http://www.rothenberger-russia.ru/katalog/odnorazovye-ballony/multigas-300" TargetMode="External"/><Relationship Id="rId4" Type="http://schemas.openxmlformats.org/officeDocument/2006/relationships/hyperlink" Target="http://www.tece.ru/" TargetMode="External"/><Relationship Id="rId9" Type="http://schemas.openxmlformats.org/officeDocument/2006/relationships/hyperlink" Target="http://www.2mgroup.ru/otdelin%20list/01.001Y.html" TargetMode="External"/><Relationship Id="rId14" Type="http://schemas.openxmlformats.org/officeDocument/2006/relationships/hyperlink" Target="http://www.rothenberger-russia.ru/katalog/tiski-verstaki/parallelnye-tisk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7"/>
  <sheetViews>
    <sheetView tabSelected="1" zoomScaleNormal="100" zoomScaleSheetLayoutView="90" workbookViewId="0">
      <selection activeCell="F119" sqref="F119"/>
    </sheetView>
  </sheetViews>
  <sheetFormatPr defaultColWidth="9.140625" defaultRowHeight="12.75"/>
  <cols>
    <col min="1" max="1" width="3.5703125" style="1" bestFit="1" customWidth="1"/>
    <col min="2" max="2" width="32.28515625" style="2" customWidth="1"/>
    <col min="3" max="3" width="37.7109375" style="11" customWidth="1"/>
    <col min="4" max="4" width="7.28515625" style="2" customWidth="1"/>
    <col min="5" max="5" width="9.7109375" style="2" customWidth="1"/>
    <col min="6" max="6" width="7.7109375" style="1" customWidth="1"/>
    <col min="7" max="7" width="12.42578125" style="33" customWidth="1"/>
    <col min="8" max="8" width="8.5703125" style="13" customWidth="1"/>
    <col min="9" max="9" width="9.28515625" style="9" customWidth="1"/>
    <col min="10" max="10" width="9.28515625" style="2" customWidth="1"/>
    <col min="11" max="16384" width="9.140625" style="2"/>
  </cols>
  <sheetData>
    <row r="1" spans="1:11" ht="33" customHeight="1">
      <c r="B1" s="57" t="s">
        <v>169</v>
      </c>
      <c r="G1" s="2"/>
      <c r="H1" s="2"/>
      <c r="I1" s="2"/>
    </row>
    <row r="2" spans="1:11" ht="27" customHeight="1">
      <c r="B2" s="16" t="s">
        <v>25</v>
      </c>
      <c r="C2" s="16" t="s">
        <v>196</v>
      </c>
      <c r="D2" s="4"/>
      <c r="E2" s="4"/>
      <c r="F2" s="4"/>
      <c r="G2" s="14"/>
      <c r="H2" s="12"/>
      <c r="I2" s="14"/>
    </row>
    <row r="3" spans="1:11">
      <c r="B3" s="8" t="s">
        <v>26</v>
      </c>
      <c r="C3" s="6" t="s">
        <v>193</v>
      </c>
      <c r="D3" s="4"/>
      <c r="E3" s="4"/>
      <c r="F3" s="4"/>
      <c r="G3" s="14"/>
      <c r="H3" s="12"/>
      <c r="I3" s="14"/>
    </row>
    <row r="4" spans="1:11">
      <c r="B4" s="8" t="s">
        <v>27</v>
      </c>
      <c r="C4" s="6"/>
      <c r="D4" s="4"/>
      <c r="E4" s="4"/>
      <c r="F4" s="4"/>
      <c r="G4" s="14"/>
      <c r="H4" s="12"/>
      <c r="I4" s="14"/>
    </row>
    <row r="5" spans="1:11" ht="32.25" customHeight="1">
      <c r="B5" s="8" t="s">
        <v>8</v>
      </c>
      <c r="C5" s="7" t="s">
        <v>34</v>
      </c>
      <c r="D5" s="4"/>
      <c r="E5" s="4"/>
      <c r="F5" s="4"/>
      <c r="G5" s="14"/>
      <c r="H5" s="12"/>
      <c r="I5" s="14"/>
    </row>
    <row r="6" spans="1:11">
      <c r="B6" s="8" t="s">
        <v>10</v>
      </c>
      <c r="C6" s="5" t="s">
        <v>194</v>
      </c>
      <c r="D6" s="28"/>
      <c r="E6" s="28"/>
      <c r="F6" s="147"/>
      <c r="G6" s="31"/>
      <c r="H6" s="29"/>
      <c r="I6" s="15"/>
    </row>
    <row r="7" spans="1:11">
      <c r="B7" s="8" t="s">
        <v>11</v>
      </c>
      <c r="C7" s="5"/>
      <c r="D7" s="28"/>
      <c r="E7" s="28"/>
      <c r="F7" s="147"/>
      <c r="G7" s="31"/>
      <c r="H7" s="29"/>
      <c r="I7" s="15"/>
    </row>
    <row r="8" spans="1:11">
      <c r="B8" s="8" t="s">
        <v>28</v>
      </c>
      <c r="C8" s="6"/>
      <c r="D8" s="4"/>
      <c r="E8" s="4"/>
      <c r="F8" s="4"/>
      <c r="G8" s="14"/>
      <c r="H8" s="12"/>
      <c r="I8" s="14"/>
    </row>
    <row r="9" spans="1:11">
      <c r="B9" s="8" t="s">
        <v>12</v>
      </c>
      <c r="C9" s="6"/>
      <c r="D9" s="4"/>
      <c r="E9" s="4"/>
      <c r="F9" s="4"/>
      <c r="G9" s="14"/>
      <c r="H9" s="12"/>
      <c r="I9" s="14"/>
    </row>
    <row r="10" spans="1:11">
      <c r="B10" s="8" t="s">
        <v>29</v>
      </c>
      <c r="C10" s="5">
        <v>4</v>
      </c>
      <c r="D10" s="4"/>
      <c r="E10" s="4"/>
      <c r="F10" s="4"/>
      <c r="G10" s="14"/>
      <c r="H10" s="12"/>
      <c r="I10" s="14"/>
    </row>
    <row r="11" spans="1:11" ht="25.5">
      <c r="B11" s="8" t="s">
        <v>30</v>
      </c>
      <c r="C11" s="5">
        <v>4</v>
      </c>
      <c r="D11" s="4"/>
      <c r="E11" s="4"/>
      <c r="F11" s="4"/>
      <c r="G11" s="14"/>
      <c r="H11" s="12"/>
      <c r="I11" s="14"/>
    </row>
    <row r="12" spans="1:11">
      <c r="B12" s="3"/>
      <c r="C12" s="3"/>
      <c r="D12" s="4"/>
      <c r="E12" s="4"/>
      <c r="F12" s="4"/>
      <c r="G12" s="14"/>
      <c r="H12" s="12"/>
      <c r="I12" s="14"/>
    </row>
    <row r="13" spans="1:11">
      <c r="A13" s="86"/>
      <c r="B13" s="87"/>
      <c r="C13" s="87"/>
      <c r="D13" s="87"/>
      <c r="E13" s="87"/>
      <c r="F13" s="87"/>
      <c r="G13" s="87"/>
      <c r="H13" s="87"/>
      <c r="I13" s="88"/>
      <c r="J13" s="18"/>
    </row>
    <row r="14" spans="1:11" ht="12.75" customHeight="1">
      <c r="A14" s="96" t="s">
        <v>33</v>
      </c>
      <c r="B14" s="97"/>
      <c r="C14" s="97"/>
      <c r="D14" s="97"/>
      <c r="E14" s="98"/>
      <c r="F14" s="96"/>
      <c r="G14" s="97"/>
      <c r="H14" s="97"/>
      <c r="I14" s="97"/>
      <c r="J14" s="98"/>
      <c r="K14" s="62"/>
    </row>
    <row r="15" spans="1:11" ht="13.15" customHeight="1">
      <c r="A15" s="96" t="s">
        <v>6</v>
      </c>
      <c r="B15" s="97"/>
      <c r="C15" s="97"/>
      <c r="D15" s="97"/>
      <c r="E15" s="97"/>
      <c r="F15" s="97"/>
      <c r="G15" s="97"/>
      <c r="H15" s="97"/>
      <c r="I15" s="97"/>
      <c r="J15" s="98"/>
      <c r="K15" s="62"/>
    </row>
    <row r="16" spans="1:11" ht="40.9" customHeight="1">
      <c r="A16" s="59" t="s">
        <v>13</v>
      </c>
      <c r="B16" s="59" t="s">
        <v>0</v>
      </c>
      <c r="C16" s="63" t="s">
        <v>23</v>
      </c>
      <c r="D16" s="59" t="s">
        <v>1</v>
      </c>
      <c r="E16" s="59" t="s">
        <v>2</v>
      </c>
      <c r="F16" s="59" t="s">
        <v>2</v>
      </c>
      <c r="G16" s="59" t="s">
        <v>31</v>
      </c>
      <c r="H16" s="59" t="s">
        <v>32</v>
      </c>
      <c r="I16" s="59" t="s">
        <v>163</v>
      </c>
      <c r="J16" s="59" t="s">
        <v>164</v>
      </c>
      <c r="K16" s="62"/>
    </row>
    <row r="17" spans="1:11" ht="38.25">
      <c r="A17" s="37">
        <v>1</v>
      </c>
      <c r="B17" s="47" t="s">
        <v>68</v>
      </c>
      <c r="C17" s="55" t="s">
        <v>35</v>
      </c>
      <c r="D17" s="37" t="s">
        <v>3</v>
      </c>
      <c r="E17" s="41">
        <v>1</v>
      </c>
      <c r="F17" s="37">
        <f>E17*1</f>
        <v>1</v>
      </c>
      <c r="G17" s="37"/>
      <c r="H17" s="37"/>
      <c r="I17" s="43"/>
      <c r="J17" s="56"/>
      <c r="K17" s="62"/>
    </row>
    <row r="18" spans="1:11" ht="30">
      <c r="A18" s="37">
        <v>2</v>
      </c>
      <c r="B18" s="47" t="s">
        <v>187</v>
      </c>
      <c r="C18" s="58" t="s">
        <v>36</v>
      </c>
      <c r="D18" s="37" t="s">
        <v>3</v>
      </c>
      <c r="E18" s="41">
        <v>1</v>
      </c>
      <c r="F18" s="37">
        <f>E18*1</f>
        <v>1</v>
      </c>
      <c r="G18" s="37"/>
      <c r="H18" s="37"/>
      <c r="I18" s="43"/>
      <c r="J18" s="56"/>
      <c r="K18" s="62"/>
    </row>
    <row r="19" spans="1:11" ht="30">
      <c r="A19" s="37">
        <v>3</v>
      </c>
      <c r="B19" s="47" t="s">
        <v>37</v>
      </c>
      <c r="C19" s="58" t="s">
        <v>38</v>
      </c>
      <c r="D19" s="37" t="s">
        <v>3</v>
      </c>
      <c r="E19" s="41">
        <v>2</v>
      </c>
      <c r="F19" s="37">
        <f>E19*2</f>
        <v>4</v>
      </c>
      <c r="G19" s="37"/>
      <c r="H19" s="37"/>
      <c r="I19" s="43"/>
      <c r="J19" s="56"/>
      <c r="K19" s="62"/>
    </row>
    <row r="20" spans="1:11" ht="25.5">
      <c r="A20" s="37">
        <v>4</v>
      </c>
      <c r="B20" s="47" t="s">
        <v>39</v>
      </c>
      <c r="C20" s="55" t="s">
        <v>40</v>
      </c>
      <c r="D20" s="37" t="s">
        <v>3</v>
      </c>
      <c r="E20" s="41">
        <v>4</v>
      </c>
      <c r="F20" s="37">
        <f>E20*1</f>
        <v>4</v>
      </c>
      <c r="G20" s="37"/>
      <c r="H20" s="37"/>
      <c r="I20" s="43"/>
      <c r="J20" s="56"/>
      <c r="K20" s="62"/>
    </row>
    <row r="21" spans="1:11" ht="89.25">
      <c r="A21" s="37">
        <v>5</v>
      </c>
      <c r="B21" s="47" t="s">
        <v>41</v>
      </c>
      <c r="C21" s="55" t="s">
        <v>42</v>
      </c>
      <c r="D21" s="37" t="s">
        <v>3</v>
      </c>
      <c r="E21" s="41">
        <v>4</v>
      </c>
      <c r="F21" s="37">
        <f>E21*1</f>
        <v>4</v>
      </c>
      <c r="G21" s="37"/>
      <c r="H21" s="37"/>
      <c r="I21" s="43"/>
      <c r="J21" s="56"/>
      <c r="K21" s="62"/>
    </row>
    <row r="22" spans="1:11" ht="114.75">
      <c r="A22" s="37">
        <v>6</v>
      </c>
      <c r="B22" s="47" t="s">
        <v>43</v>
      </c>
      <c r="C22" s="55" t="s">
        <v>44</v>
      </c>
      <c r="D22" s="37" t="s">
        <v>3</v>
      </c>
      <c r="E22" s="41">
        <v>1</v>
      </c>
      <c r="F22" s="37">
        <f>E22*11</f>
        <v>11</v>
      </c>
      <c r="G22" s="37"/>
      <c r="H22" s="37"/>
      <c r="I22" s="43"/>
      <c r="J22" s="56"/>
      <c r="K22" s="62"/>
    </row>
    <row r="23" spans="1:11">
      <c r="A23" s="37">
        <v>7</v>
      </c>
      <c r="B23" s="47" t="s">
        <v>45</v>
      </c>
      <c r="C23" s="48" t="s">
        <v>46</v>
      </c>
      <c r="D23" s="37" t="s">
        <v>3</v>
      </c>
      <c r="E23" s="41">
        <v>1</v>
      </c>
      <c r="F23" s="37">
        <f>E23*11</f>
        <v>11</v>
      </c>
      <c r="G23" s="37"/>
      <c r="H23" s="37"/>
      <c r="I23" s="43"/>
      <c r="J23" s="56"/>
      <c r="K23" s="62"/>
    </row>
    <row r="24" spans="1:11" s="9" customFormat="1" ht="25.5">
      <c r="A24" s="37">
        <v>8</v>
      </c>
      <c r="B24" s="47" t="s">
        <v>188</v>
      </c>
      <c r="C24" s="56" t="s">
        <v>161</v>
      </c>
      <c r="D24" s="37" t="s">
        <v>3</v>
      </c>
      <c r="E24" s="41">
        <v>2</v>
      </c>
      <c r="F24" s="37">
        <f t="shared" ref="F24" si="0">E24*6</f>
        <v>12</v>
      </c>
      <c r="G24" s="37"/>
      <c r="H24" s="37"/>
      <c r="I24" s="43"/>
      <c r="J24" s="56"/>
      <c r="K24" s="62"/>
    </row>
    <row r="25" spans="1:11" s="9" customFormat="1" ht="76.5">
      <c r="A25" s="37">
        <v>9</v>
      </c>
      <c r="B25" s="61" t="s">
        <v>195</v>
      </c>
      <c r="C25" s="48" t="s">
        <v>47</v>
      </c>
      <c r="D25" s="37" t="s">
        <v>3</v>
      </c>
      <c r="E25" s="41">
        <v>1</v>
      </c>
      <c r="F25" s="37">
        <f>E25*11</f>
        <v>11</v>
      </c>
      <c r="G25" s="37"/>
      <c r="H25" s="37"/>
      <c r="I25" s="43"/>
      <c r="J25" s="56"/>
      <c r="K25" s="62"/>
    </row>
    <row r="26" spans="1:11" s="9" customFormat="1" ht="38.25">
      <c r="A26" s="37">
        <v>10</v>
      </c>
      <c r="B26" s="61" t="s">
        <v>48</v>
      </c>
      <c r="C26" s="48" t="s">
        <v>49</v>
      </c>
      <c r="D26" s="37" t="s">
        <v>3</v>
      </c>
      <c r="E26" s="41">
        <v>1</v>
      </c>
      <c r="F26" s="37">
        <f>E26*11</f>
        <v>11</v>
      </c>
      <c r="G26" s="37"/>
      <c r="H26" s="59"/>
      <c r="I26" s="43"/>
      <c r="J26" s="56"/>
      <c r="K26" s="62"/>
    </row>
    <row r="27" spans="1:11" s="9" customFormat="1" ht="51">
      <c r="A27" s="37">
        <v>11</v>
      </c>
      <c r="B27" s="47" t="s">
        <v>50</v>
      </c>
      <c r="C27" s="48" t="s">
        <v>51</v>
      </c>
      <c r="D27" s="37" t="s">
        <v>3</v>
      </c>
      <c r="E27" s="41">
        <v>1</v>
      </c>
      <c r="F27" s="37">
        <f>E27*11</f>
        <v>11</v>
      </c>
      <c r="G27" s="37"/>
      <c r="H27" s="37"/>
      <c r="I27" s="43"/>
      <c r="J27" s="56"/>
      <c r="K27" s="62"/>
    </row>
    <row r="28" spans="1:11" s="9" customFormat="1" ht="38.25">
      <c r="A28" s="37">
        <v>12</v>
      </c>
      <c r="B28" s="61" t="s">
        <v>52</v>
      </c>
      <c r="C28" s="47" t="s">
        <v>53</v>
      </c>
      <c r="D28" s="37" t="s">
        <v>3</v>
      </c>
      <c r="E28" s="41">
        <v>1</v>
      </c>
      <c r="F28" s="37">
        <f>E28*1</f>
        <v>1</v>
      </c>
      <c r="G28" s="37"/>
      <c r="H28" s="37"/>
      <c r="I28" s="43"/>
      <c r="J28" s="56"/>
      <c r="K28" s="62"/>
    </row>
    <row r="29" spans="1:11" s="9" customFormat="1">
      <c r="A29" s="37">
        <v>13</v>
      </c>
      <c r="B29" s="47" t="s">
        <v>54</v>
      </c>
      <c r="C29" s="46" t="s">
        <v>18</v>
      </c>
      <c r="D29" s="37" t="s">
        <v>3</v>
      </c>
      <c r="E29" s="41" t="s">
        <v>66</v>
      </c>
      <c r="F29" s="37">
        <f t="shared" ref="F29:F30" si="1">E29*11</f>
        <v>11</v>
      </c>
      <c r="G29" s="37"/>
      <c r="H29" s="37"/>
      <c r="I29" s="43"/>
      <c r="J29" s="56"/>
      <c r="K29" s="62"/>
    </row>
    <row r="30" spans="1:11" s="9" customFormat="1">
      <c r="A30" s="37">
        <v>14</v>
      </c>
      <c r="B30" s="47" t="s">
        <v>189</v>
      </c>
      <c r="C30" s="46" t="s">
        <v>18</v>
      </c>
      <c r="D30" s="37" t="s">
        <v>3</v>
      </c>
      <c r="E30" s="41">
        <v>1</v>
      </c>
      <c r="F30" s="37">
        <f t="shared" si="1"/>
        <v>11</v>
      </c>
      <c r="G30" s="37"/>
      <c r="H30" s="37"/>
      <c r="I30" s="43"/>
      <c r="J30" s="56"/>
      <c r="K30" s="62"/>
    </row>
    <row r="31" spans="1:11" s="9" customFormat="1" ht="15.75" customHeight="1">
      <c r="A31" s="37">
        <v>15</v>
      </c>
      <c r="B31" s="53" t="s">
        <v>170</v>
      </c>
      <c r="C31" s="48" t="s">
        <v>171</v>
      </c>
      <c r="D31" s="41" t="s">
        <v>172</v>
      </c>
      <c r="E31" s="54">
        <v>5</v>
      </c>
      <c r="F31" s="37">
        <v>55</v>
      </c>
      <c r="G31" s="37"/>
      <c r="H31" s="37"/>
      <c r="I31" s="43"/>
      <c r="J31" s="56"/>
      <c r="K31" s="99"/>
    </row>
    <row r="32" spans="1:11" s="9" customFormat="1" ht="21.75" customHeight="1">
      <c r="A32" s="37">
        <v>16</v>
      </c>
      <c r="B32" s="53" t="s">
        <v>173</v>
      </c>
      <c r="C32" s="48" t="s">
        <v>174</v>
      </c>
      <c r="D32" s="41" t="s">
        <v>3</v>
      </c>
      <c r="E32" s="54">
        <v>2</v>
      </c>
      <c r="F32" s="37">
        <v>2</v>
      </c>
      <c r="G32" s="37"/>
      <c r="H32" s="37"/>
      <c r="I32" s="43"/>
      <c r="J32" s="56"/>
      <c r="K32" s="99"/>
    </row>
    <row r="33" spans="1:11" s="9" customFormat="1" ht="17.25" customHeight="1">
      <c r="A33" s="37">
        <v>17</v>
      </c>
      <c r="B33" s="53" t="s">
        <v>175</v>
      </c>
      <c r="C33" s="48" t="s">
        <v>171</v>
      </c>
      <c r="D33" s="41" t="s">
        <v>3</v>
      </c>
      <c r="E33" s="54">
        <v>4</v>
      </c>
      <c r="F33" s="37">
        <v>4</v>
      </c>
      <c r="G33" s="37"/>
      <c r="H33" s="37"/>
      <c r="I33" s="43"/>
      <c r="J33" s="56"/>
      <c r="K33" s="99"/>
    </row>
    <row r="34" spans="1:11" s="9" customFormat="1" ht="16.5" customHeight="1">
      <c r="A34" s="37">
        <v>18</v>
      </c>
      <c r="B34" s="53" t="s">
        <v>183</v>
      </c>
      <c r="C34" s="48" t="s">
        <v>176</v>
      </c>
      <c r="D34" s="41" t="s">
        <v>3</v>
      </c>
      <c r="E34" s="54">
        <v>4</v>
      </c>
      <c r="F34" s="37">
        <v>4</v>
      </c>
      <c r="G34" s="37"/>
      <c r="H34" s="37"/>
      <c r="I34" s="43"/>
      <c r="J34" s="56"/>
      <c r="K34" s="99"/>
    </row>
    <row r="35" spans="1:11" ht="13.15" customHeight="1">
      <c r="A35" s="96" t="s">
        <v>4</v>
      </c>
      <c r="B35" s="97"/>
      <c r="C35" s="97"/>
      <c r="D35" s="97"/>
      <c r="E35" s="97"/>
      <c r="F35" s="97"/>
      <c r="G35" s="97"/>
      <c r="H35" s="97"/>
      <c r="I35" s="97"/>
      <c r="J35" s="98"/>
      <c r="K35" s="62"/>
    </row>
    <row r="36" spans="1:11" ht="51">
      <c r="A36" s="59" t="s">
        <v>13</v>
      </c>
      <c r="B36" s="59" t="s">
        <v>0</v>
      </c>
      <c r="C36" s="63" t="s">
        <v>22</v>
      </c>
      <c r="D36" s="59" t="s">
        <v>1</v>
      </c>
      <c r="E36" s="59" t="s">
        <v>162</v>
      </c>
      <c r="F36" s="59" t="s">
        <v>2</v>
      </c>
      <c r="G36" s="59" t="s">
        <v>31</v>
      </c>
      <c r="H36" s="59" t="s">
        <v>32</v>
      </c>
      <c r="I36" s="59" t="s">
        <v>163</v>
      </c>
      <c r="J36" s="59" t="s">
        <v>164</v>
      </c>
      <c r="K36" s="62"/>
    </row>
    <row r="37" spans="1:11" ht="33" customHeight="1">
      <c r="A37" s="104">
        <v>1</v>
      </c>
      <c r="B37" s="105" t="s">
        <v>201</v>
      </c>
      <c r="C37" s="106" t="s">
        <v>202</v>
      </c>
      <c r="D37" s="107" t="s">
        <v>203</v>
      </c>
      <c r="E37" s="107">
        <v>1</v>
      </c>
      <c r="F37" s="37">
        <f>E37*11</f>
        <v>11</v>
      </c>
      <c r="G37" s="37"/>
      <c r="H37" s="37"/>
      <c r="I37" s="59"/>
      <c r="J37" s="56"/>
      <c r="K37" s="62"/>
    </row>
    <row r="38" spans="1:11" ht="33" customHeight="1">
      <c r="A38" s="104"/>
      <c r="B38" s="105"/>
      <c r="C38" s="106"/>
      <c r="D38" s="107" t="s">
        <v>204</v>
      </c>
      <c r="E38" s="107">
        <v>2</v>
      </c>
      <c r="F38" s="37">
        <v>11</v>
      </c>
      <c r="G38" s="37"/>
      <c r="H38" s="37"/>
      <c r="I38" s="59"/>
      <c r="J38" s="56"/>
      <c r="K38" s="62"/>
    </row>
    <row r="39" spans="1:11" ht="27.75" customHeight="1">
      <c r="A39" s="104"/>
      <c r="B39" s="105"/>
      <c r="C39" s="106"/>
      <c r="D39" s="107" t="s">
        <v>205</v>
      </c>
      <c r="E39" s="107">
        <v>1</v>
      </c>
      <c r="F39" s="37">
        <v>22</v>
      </c>
      <c r="G39" s="37"/>
      <c r="H39" s="37"/>
      <c r="I39" s="59"/>
      <c r="J39" s="56"/>
      <c r="K39" s="62"/>
    </row>
    <row r="40" spans="1:11" ht="27.75" customHeight="1">
      <c r="A40" s="104">
        <v>2</v>
      </c>
      <c r="B40" s="108" t="s">
        <v>206</v>
      </c>
      <c r="C40" s="106" t="s">
        <v>202</v>
      </c>
      <c r="D40" s="107" t="s">
        <v>204</v>
      </c>
      <c r="E40" s="107">
        <v>2</v>
      </c>
      <c r="F40" s="37">
        <v>55</v>
      </c>
      <c r="G40" s="37"/>
      <c r="H40" s="37"/>
      <c r="I40" s="59"/>
      <c r="J40" s="56"/>
      <c r="K40" s="99"/>
    </row>
    <row r="41" spans="1:11" ht="27.75" customHeight="1">
      <c r="A41" s="104"/>
      <c r="B41" s="108"/>
      <c r="C41" s="106"/>
      <c r="D41" s="109" t="s">
        <v>205</v>
      </c>
      <c r="E41" s="109">
        <v>2</v>
      </c>
      <c r="F41" s="37">
        <v>44</v>
      </c>
      <c r="G41" s="37"/>
      <c r="H41" s="37"/>
      <c r="I41" s="59"/>
      <c r="J41" s="56"/>
      <c r="K41" s="99"/>
    </row>
    <row r="42" spans="1:11" ht="27.75" customHeight="1">
      <c r="A42" s="110">
        <v>3</v>
      </c>
      <c r="B42" s="111" t="s">
        <v>207</v>
      </c>
      <c r="C42" s="112" t="s">
        <v>208</v>
      </c>
      <c r="D42" s="113" t="s">
        <v>3</v>
      </c>
      <c r="E42" s="113">
        <v>1</v>
      </c>
      <c r="F42" s="37">
        <v>55</v>
      </c>
      <c r="G42" s="37"/>
      <c r="H42" s="37"/>
      <c r="I42" s="59"/>
      <c r="J42" s="56"/>
      <c r="K42" s="99"/>
    </row>
    <row r="43" spans="1:11" ht="27.75" customHeight="1">
      <c r="A43" s="110">
        <v>4</v>
      </c>
      <c r="B43" s="111" t="s">
        <v>209</v>
      </c>
      <c r="C43" s="114" t="s">
        <v>210</v>
      </c>
      <c r="D43" s="113" t="s">
        <v>3</v>
      </c>
      <c r="E43" s="113">
        <v>1</v>
      </c>
      <c r="F43" s="37">
        <v>55</v>
      </c>
      <c r="G43" s="37"/>
      <c r="H43" s="37"/>
      <c r="I43" s="59"/>
      <c r="J43" s="56"/>
      <c r="K43" s="99"/>
    </row>
    <row r="44" spans="1:11" ht="27.75" customHeight="1">
      <c r="A44" s="110">
        <v>5</v>
      </c>
      <c r="B44" s="111" t="s">
        <v>211</v>
      </c>
      <c r="C44" s="115" t="s">
        <v>212</v>
      </c>
      <c r="D44" s="113" t="s">
        <v>3</v>
      </c>
      <c r="E44" s="113">
        <v>1</v>
      </c>
      <c r="F44" s="37">
        <v>11</v>
      </c>
      <c r="G44" s="37"/>
      <c r="H44" s="37"/>
      <c r="I44" s="59"/>
      <c r="J44" s="56"/>
      <c r="K44" s="99"/>
    </row>
    <row r="45" spans="1:11" ht="27.75" customHeight="1">
      <c r="A45" s="110">
        <v>6</v>
      </c>
      <c r="B45" s="111" t="s">
        <v>213</v>
      </c>
      <c r="C45" s="115" t="s">
        <v>214</v>
      </c>
      <c r="D45" s="113" t="s">
        <v>3</v>
      </c>
      <c r="E45" s="113">
        <v>1</v>
      </c>
      <c r="F45" s="37">
        <v>11</v>
      </c>
      <c r="G45" s="37"/>
      <c r="H45" s="37"/>
      <c r="I45" s="59"/>
      <c r="J45" s="56"/>
      <c r="K45" s="99"/>
    </row>
    <row r="46" spans="1:11" ht="33" customHeight="1">
      <c r="A46" s="110">
        <v>7</v>
      </c>
      <c r="B46" s="111" t="s">
        <v>215</v>
      </c>
      <c r="C46" s="115" t="s">
        <v>216</v>
      </c>
      <c r="D46" s="113" t="s">
        <v>3</v>
      </c>
      <c r="E46" s="113">
        <v>2</v>
      </c>
      <c r="F46" s="37">
        <f>E46*11</f>
        <v>22</v>
      </c>
      <c r="G46" s="37"/>
      <c r="H46" s="37"/>
      <c r="I46" s="59"/>
      <c r="J46" s="56"/>
      <c r="K46" s="99"/>
    </row>
    <row r="47" spans="1:11" ht="26.25" customHeight="1">
      <c r="A47" s="110">
        <v>8</v>
      </c>
      <c r="B47" s="111" t="s">
        <v>217</v>
      </c>
      <c r="C47" s="116" t="s">
        <v>218</v>
      </c>
      <c r="D47" s="113" t="s">
        <v>3</v>
      </c>
      <c r="E47" s="113">
        <v>2</v>
      </c>
      <c r="F47" s="37">
        <v>22</v>
      </c>
      <c r="G47" s="37"/>
      <c r="H47" s="59"/>
      <c r="I47" s="59"/>
      <c r="J47" s="56"/>
      <c r="K47" s="100" t="s">
        <v>181</v>
      </c>
    </row>
    <row r="48" spans="1:11" ht="23.25" customHeight="1">
      <c r="A48" s="110">
        <v>9</v>
      </c>
      <c r="B48" s="73" t="s">
        <v>219</v>
      </c>
      <c r="C48" s="73" t="s">
        <v>220</v>
      </c>
      <c r="D48" s="113" t="s">
        <v>3</v>
      </c>
      <c r="E48" s="113">
        <v>4</v>
      </c>
      <c r="F48" s="37">
        <v>22</v>
      </c>
      <c r="G48" s="37"/>
      <c r="H48" s="59"/>
      <c r="I48" s="59"/>
      <c r="J48" s="56"/>
      <c r="K48" s="99"/>
    </row>
    <row r="49" spans="1:11" ht="23.25" customHeight="1">
      <c r="A49" s="110">
        <v>10</v>
      </c>
      <c r="B49" s="111" t="s">
        <v>221</v>
      </c>
      <c r="C49" s="117" t="s">
        <v>222</v>
      </c>
      <c r="D49" s="113" t="s">
        <v>67</v>
      </c>
      <c r="E49" s="113">
        <v>6</v>
      </c>
      <c r="F49" s="37"/>
      <c r="G49" s="37"/>
      <c r="H49" s="59"/>
      <c r="I49" s="59"/>
      <c r="J49" s="56"/>
      <c r="K49" s="99"/>
    </row>
    <row r="50" spans="1:11" ht="23.25" customHeight="1">
      <c r="A50" s="110">
        <v>11</v>
      </c>
      <c r="B50" s="111" t="s">
        <v>223</v>
      </c>
      <c r="C50" s="118" t="s">
        <v>224</v>
      </c>
      <c r="D50" s="113" t="s">
        <v>3</v>
      </c>
      <c r="E50" s="113">
        <v>1</v>
      </c>
      <c r="F50" s="37"/>
      <c r="G50" s="37"/>
      <c r="H50" s="59"/>
      <c r="I50" s="59"/>
      <c r="J50" s="56"/>
      <c r="K50" s="99"/>
    </row>
    <row r="51" spans="1:11" ht="23.25" customHeight="1">
      <c r="A51" s="110">
        <v>12</v>
      </c>
      <c r="B51" s="111" t="s">
        <v>225</v>
      </c>
      <c r="C51" s="118" t="s">
        <v>226</v>
      </c>
      <c r="D51" s="113" t="s">
        <v>3</v>
      </c>
      <c r="E51" s="113">
        <v>3</v>
      </c>
      <c r="F51" s="37"/>
      <c r="G51" s="37"/>
      <c r="H51" s="59"/>
      <c r="I51" s="59"/>
      <c r="J51" s="56"/>
      <c r="K51" s="99"/>
    </row>
    <row r="52" spans="1:11" ht="23.25" customHeight="1">
      <c r="A52" s="110">
        <v>13</v>
      </c>
      <c r="B52" s="111" t="s">
        <v>227</v>
      </c>
      <c r="C52" s="112" t="s">
        <v>228</v>
      </c>
      <c r="D52" s="113" t="s">
        <v>3</v>
      </c>
      <c r="E52" s="113">
        <v>2</v>
      </c>
      <c r="F52" s="37"/>
      <c r="G52" s="37"/>
      <c r="H52" s="59"/>
      <c r="I52" s="59"/>
      <c r="J52" s="56"/>
      <c r="K52" s="99"/>
    </row>
    <row r="53" spans="1:11" ht="21.75" customHeight="1">
      <c r="A53" s="119">
        <v>14</v>
      </c>
      <c r="B53" s="73" t="s">
        <v>229</v>
      </c>
      <c r="C53" s="2" t="s">
        <v>230</v>
      </c>
      <c r="D53" s="110" t="s">
        <v>67</v>
      </c>
      <c r="E53" s="120">
        <v>40</v>
      </c>
      <c r="F53" s="37"/>
      <c r="G53" s="37"/>
      <c r="H53" s="59"/>
      <c r="I53" s="59"/>
      <c r="J53" s="56"/>
      <c r="K53" s="99"/>
    </row>
    <row r="54" spans="1:11" ht="21.75" customHeight="1">
      <c r="A54" s="119">
        <v>15</v>
      </c>
      <c r="B54" s="73" t="s">
        <v>231</v>
      </c>
      <c r="C54" s="121" t="s">
        <v>232</v>
      </c>
      <c r="D54" s="110" t="s">
        <v>3</v>
      </c>
      <c r="E54" s="110">
        <v>1</v>
      </c>
      <c r="F54" s="37"/>
      <c r="G54" s="37"/>
      <c r="H54" s="59"/>
      <c r="I54" s="59"/>
      <c r="J54" s="56"/>
      <c r="K54" s="99"/>
    </row>
    <row r="55" spans="1:11" ht="27" customHeight="1">
      <c r="A55" s="119">
        <v>16</v>
      </c>
      <c r="B55" s="2" t="s">
        <v>233</v>
      </c>
      <c r="C55" s="122" t="s">
        <v>234</v>
      </c>
      <c r="D55" s="110" t="s">
        <v>3</v>
      </c>
      <c r="E55" s="120">
        <v>30</v>
      </c>
      <c r="F55" s="37"/>
      <c r="G55" s="37"/>
      <c r="H55" s="59"/>
      <c r="I55" s="59"/>
      <c r="J55" s="56"/>
      <c r="K55" s="99"/>
    </row>
    <row r="56" spans="1:11" ht="21.75" customHeight="1">
      <c r="A56" s="119">
        <v>17</v>
      </c>
      <c r="B56" s="73" t="s">
        <v>235</v>
      </c>
      <c r="C56" s="73" t="s">
        <v>220</v>
      </c>
      <c r="D56" s="110" t="s">
        <v>3</v>
      </c>
      <c r="E56" s="120">
        <v>10</v>
      </c>
      <c r="F56" s="37"/>
      <c r="G56" s="37"/>
      <c r="H56" s="59"/>
      <c r="I56" s="59"/>
      <c r="J56" s="56"/>
      <c r="K56" s="99"/>
    </row>
    <row r="57" spans="1:11" ht="18.75" customHeight="1">
      <c r="A57" s="123">
        <v>18</v>
      </c>
      <c r="B57" s="73" t="s">
        <v>236</v>
      </c>
      <c r="C57" s="73" t="s">
        <v>237</v>
      </c>
      <c r="D57" s="110" t="s">
        <v>3</v>
      </c>
      <c r="E57" s="110">
        <v>2</v>
      </c>
      <c r="F57" s="37"/>
      <c r="G57" s="37"/>
      <c r="H57" s="59"/>
      <c r="I57" s="59"/>
      <c r="J57" s="56"/>
      <c r="K57" s="99"/>
    </row>
    <row r="58" spans="1:11" ht="23.25" customHeight="1">
      <c r="A58" s="110">
        <v>19</v>
      </c>
      <c r="B58" s="73" t="s">
        <v>238</v>
      </c>
      <c r="C58" s="73" t="s">
        <v>237</v>
      </c>
      <c r="D58" s="110" t="s">
        <v>3</v>
      </c>
      <c r="E58" s="120">
        <v>10</v>
      </c>
      <c r="F58" s="37"/>
      <c r="G58" s="37"/>
      <c r="H58" s="59"/>
      <c r="I58" s="43"/>
      <c r="J58" s="56"/>
      <c r="K58" s="99"/>
    </row>
    <row r="59" spans="1:11" ht="23.25" customHeight="1">
      <c r="A59" s="110">
        <v>20</v>
      </c>
      <c r="B59" s="73" t="s">
        <v>239</v>
      </c>
      <c r="C59" s="73" t="s">
        <v>240</v>
      </c>
      <c r="D59" s="110" t="s">
        <v>3</v>
      </c>
      <c r="E59" s="110">
        <v>2</v>
      </c>
      <c r="F59" s="37"/>
      <c r="G59" s="37"/>
      <c r="H59" s="59"/>
      <c r="I59" s="43"/>
      <c r="J59" s="56"/>
      <c r="K59" s="64"/>
    </row>
    <row r="60" spans="1:11" ht="36" customHeight="1">
      <c r="A60" s="110">
        <v>21</v>
      </c>
      <c r="B60" s="124" t="s">
        <v>241</v>
      </c>
      <c r="C60" s="125"/>
      <c r="D60" s="110" t="s">
        <v>3</v>
      </c>
      <c r="E60" s="120">
        <v>2</v>
      </c>
      <c r="F60" s="37"/>
      <c r="G60" s="37"/>
      <c r="H60" s="59"/>
      <c r="I60" s="43"/>
      <c r="J60" s="56"/>
      <c r="K60" s="64"/>
    </row>
    <row r="61" spans="1:11" ht="23.25" customHeight="1">
      <c r="A61" s="110">
        <v>22</v>
      </c>
      <c r="B61" s="126" t="s">
        <v>242</v>
      </c>
      <c r="C61"/>
      <c r="D61" s="127" t="s">
        <v>3</v>
      </c>
      <c r="E61" s="127">
        <v>12</v>
      </c>
      <c r="F61" s="37"/>
      <c r="G61" s="37"/>
      <c r="H61" s="37"/>
      <c r="I61" s="43"/>
      <c r="J61" s="56"/>
      <c r="K61" s="62"/>
    </row>
    <row r="62" spans="1:11" ht="15">
      <c r="A62" s="110">
        <v>23</v>
      </c>
      <c r="B62" s="128" t="s">
        <v>243</v>
      </c>
      <c r="C62" s="129"/>
      <c r="D62" s="127" t="s">
        <v>3</v>
      </c>
      <c r="E62" s="127">
        <v>30</v>
      </c>
      <c r="F62" s="52"/>
      <c r="G62" s="37"/>
      <c r="H62" s="37"/>
      <c r="I62" s="43"/>
      <c r="J62" s="56"/>
      <c r="K62" s="62"/>
    </row>
    <row r="63" spans="1:11" ht="20.25" customHeight="1">
      <c r="A63" s="110">
        <v>24</v>
      </c>
      <c r="B63" s="128" t="s">
        <v>244</v>
      </c>
      <c r="C63" s="129"/>
      <c r="D63" s="127" t="s">
        <v>3</v>
      </c>
      <c r="E63" s="127">
        <v>10</v>
      </c>
      <c r="F63" s="37"/>
      <c r="G63" s="37"/>
      <c r="H63" s="37"/>
      <c r="I63" s="43"/>
      <c r="J63" s="56"/>
      <c r="K63" s="62"/>
    </row>
    <row r="64" spans="1:11" ht="21.75" customHeight="1">
      <c r="A64" s="110">
        <v>25</v>
      </c>
      <c r="B64" s="128" t="s">
        <v>245</v>
      </c>
      <c r="C64" s="129"/>
      <c r="D64" s="127" t="s">
        <v>3</v>
      </c>
      <c r="E64" s="127">
        <v>8</v>
      </c>
      <c r="F64" s="37"/>
      <c r="G64" s="37"/>
      <c r="H64" s="37"/>
      <c r="I64" s="43"/>
      <c r="J64" s="56"/>
      <c r="K64" s="62"/>
    </row>
    <row r="65" spans="1:11" ht="48" customHeight="1">
      <c r="A65" s="110">
        <v>26</v>
      </c>
      <c r="B65" s="126" t="s">
        <v>246</v>
      </c>
      <c r="C65" s="129"/>
      <c r="D65" s="127" t="s">
        <v>3</v>
      </c>
      <c r="E65" s="127">
        <v>1</v>
      </c>
      <c r="F65" s="37"/>
      <c r="G65" s="37"/>
      <c r="H65" s="37"/>
      <c r="I65" s="43"/>
      <c r="J65" s="56"/>
      <c r="K65" s="62"/>
    </row>
    <row r="66" spans="1:11" ht="48" customHeight="1">
      <c r="A66" s="110">
        <v>27</v>
      </c>
      <c r="B66" s="128" t="s">
        <v>247</v>
      </c>
      <c r="C66" s="129"/>
      <c r="D66" s="127" t="s">
        <v>3</v>
      </c>
      <c r="E66" s="127">
        <v>15</v>
      </c>
      <c r="F66" s="37"/>
      <c r="G66" s="37"/>
      <c r="H66" s="37"/>
      <c r="I66" s="43"/>
      <c r="J66" s="56"/>
      <c r="K66" s="62"/>
    </row>
    <row r="67" spans="1:11">
      <c r="A67" s="110">
        <v>28</v>
      </c>
      <c r="B67" s="111" t="s">
        <v>248</v>
      </c>
      <c r="C67" s="130"/>
      <c r="D67" s="110" t="s">
        <v>67</v>
      </c>
      <c r="E67" s="110">
        <v>5</v>
      </c>
      <c r="F67" s="37"/>
      <c r="G67" s="37"/>
      <c r="H67" s="37"/>
      <c r="I67" s="43"/>
      <c r="J67" s="56"/>
      <c r="K67" s="100" t="s">
        <v>182</v>
      </c>
    </row>
    <row r="68" spans="1:11" ht="90">
      <c r="A68" s="110">
        <v>29</v>
      </c>
      <c r="B68" s="130" t="s">
        <v>249</v>
      </c>
      <c r="C68" s="131" t="s">
        <v>250</v>
      </c>
      <c r="D68" s="110" t="s">
        <v>3</v>
      </c>
      <c r="E68" s="110">
        <v>8</v>
      </c>
      <c r="F68" s="37"/>
      <c r="G68" s="37"/>
      <c r="H68" s="37"/>
      <c r="I68" s="43"/>
      <c r="J68" s="56"/>
      <c r="K68" s="99"/>
    </row>
    <row r="69" spans="1:11" ht="21.75" customHeight="1">
      <c r="A69" s="110">
        <v>30</v>
      </c>
      <c r="B69" s="126" t="s">
        <v>251</v>
      </c>
      <c r="C69" s="132" t="s">
        <v>252</v>
      </c>
      <c r="D69" s="110" t="s">
        <v>3</v>
      </c>
      <c r="E69" s="110">
        <v>4</v>
      </c>
      <c r="F69" s="37"/>
      <c r="G69" s="37"/>
      <c r="H69" s="59"/>
      <c r="I69" s="43"/>
      <c r="J69" s="56"/>
      <c r="K69" s="99"/>
    </row>
    <row r="70" spans="1:11" ht="19.5" customHeight="1">
      <c r="A70" s="110">
        <v>31</v>
      </c>
      <c r="B70" s="73" t="s">
        <v>253</v>
      </c>
      <c r="C70" s="133" t="s">
        <v>254</v>
      </c>
      <c r="D70" s="134" t="s">
        <v>3</v>
      </c>
      <c r="E70" s="134">
        <v>1</v>
      </c>
      <c r="F70" s="37"/>
      <c r="G70" s="37"/>
      <c r="H70" s="59"/>
      <c r="I70" s="43"/>
      <c r="J70" s="56"/>
      <c r="K70" s="99"/>
    </row>
    <row r="71" spans="1:11" ht="18" customHeight="1">
      <c r="A71" s="110">
        <v>32</v>
      </c>
      <c r="B71" s="73" t="s">
        <v>255</v>
      </c>
      <c r="C71" s="135" t="s">
        <v>256</v>
      </c>
      <c r="D71" s="134" t="s">
        <v>3</v>
      </c>
      <c r="E71" s="134">
        <v>1</v>
      </c>
      <c r="F71" s="37"/>
      <c r="G71" s="37"/>
      <c r="H71" s="59"/>
      <c r="I71" s="43"/>
      <c r="J71" s="56"/>
      <c r="K71" s="99"/>
    </row>
    <row r="72" spans="1:11" ht="22.5" customHeight="1">
      <c r="A72" s="110">
        <v>33</v>
      </c>
      <c r="B72" s="73" t="s">
        <v>257</v>
      </c>
      <c r="C72" s="136" t="s">
        <v>258</v>
      </c>
      <c r="D72" s="134" t="s">
        <v>3</v>
      </c>
      <c r="E72" s="134">
        <v>1</v>
      </c>
      <c r="F72" s="37"/>
      <c r="G72" s="37"/>
      <c r="H72" s="59"/>
      <c r="I72" s="37"/>
      <c r="J72" s="56"/>
      <c r="K72" s="99"/>
    </row>
    <row r="73" spans="1:11" ht="28.5" customHeight="1">
      <c r="A73" s="110">
        <v>34</v>
      </c>
      <c r="B73" s="73" t="s">
        <v>259</v>
      </c>
      <c r="C73" s="137" t="s">
        <v>260</v>
      </c>
      <c r="D73" s="134" t="s">
        <v>3</v>
      </c>
      <c r="E73" s="134">
        <v>1</v>
      </c>
      <c r="F73" s="37"/>
      <c r="G73" s="37"/>
      <c r="H73" s="59"/>
      <c r="I73" s="37"/>
      <c r="J73" s="56"/>
      <c r="K73" s="99"/>
    </row>
    <row r="74" spans="1:11" ht="28.5" customHeight="1">
      <c r="A74" s="110">
        <v>35</v>
      </c>
      <c r="B74" s="73" t="s">
        <v>261</v>
      </c>
      <c r="C74" s="138" t="s">
        <v>262</v>
      </c>
      <c r="D74" s="134" t="s">
        <v>3</v>
      </c>
      <c r="E74" s="134">
        <v>1</v>
      </c>
      <c r="F74" s="37"/>
      <c r="G74" s="37"/>
      <c r="H74" s="59"/>
      <c r="I74" s="37"/>
      <c r="J74" s="56"/>
      <c r="K74" s="99"/>
    </row>
    <row r="75" spans="1:11" ht="28.5" customHeight="1">
      <c r="A75" s="110">
        <v>36</v>
      </c>
      <c r="B75" s="73" t="s">
        <v>263</v>
      </c>
      <c r="C75" s="130"/>
      <c r="D75" s="134" t="s">
        <v>3</v>
      </c>
      <c r="E75" s="134">
        <v>1</v>
      </c>
      <c r="F75" s="37"/>
      <c r="G75" s="37"/>
      <c r="H75" s="59"/>
      <c r="I75" s="37"/>
      <c r="J75" s="56"/>
      <c r="K75" s="99"/>
    </row>
    <row r="76" spans="1:11" ht="30" customHeight="1">
      <c r="A76" s="110">
        <v>37</v>
      </c>
      <c r="B76" s="73" t="s">
        <v>264</v>
      </c>
      <c r="C76" s="130"/>
      <c r="D76" s="134" t="s">
        <v>3</v>
      </c>
      <c r="E76" s="134">
        <v>1</v>
      </c>
      <c r="F76" s="37"/>
      <c r="G76" s="37"/>
      <c r="H76" s="59"/>
      <c r="I76" s="37"/>
      <c r="J76" s="56"/>
      <c r="K76" s="99"/>
    </row>
    <row r="77" spans="1:11" ht="22.5" customHeight="1">
      <c r="A77" s="110">
        <v>38</v>
      </c>
      <c r="B77" s="73" t="s">
        <v>265</v>
      </c>
      <c r="C77" s="130"/>
      <c r="D77" s="134" t="s">
        <v>3</v>
      </c>
      <c r="E77" s="134">
        <v>1</v>
      </c>
      <c r="F77" s="37"/>
      <c r="G77" s="37"/>
      <c r="H77" s="59"/>
      <c r="I77" s="37"/>
      <c r="J77" s="56"/>
      <c r="K77" s="99"/>
    </row>
    <row r="78" spans="1:11" ht="36" customHeight="1">
      <c r="A78" s="110">
        <v>39</v>
      </c>
      <c r="B78" s="73" t="s">
        <v>266</v>
      </c>
      <c r="C78" s="139" t="s">
        <v>267</v>
      </c>
      <c r="D78" s="134" t="s">
        <v>268</v>
      </c>
      <c r="E78" s="134">
        <v>1</v>
      </c>
      <c r="F78" s="37"/>
      <c r="G78" s="37"/>
      <c r="H78" s="59"/>
      <c r="I78" s="37"/>
      <c r="J78" s="56"/>
      <c r="K78" s="99"/>
    </row>
    <row r="79" spans="1:11" ht="36.75" customHeight="1">
      <c r="A79" s="110">
        <v>40</v>
      </c>
      <c r="B79" s="73" t="s">
        <v>269</v>
      </c>
      <c r="C79" s="115" t="s">
        <v>270</v>
      </c>
      <c r="D79" s="134" t="s">
        <v>271</v>
      </c>
      <c r="E79" s="134">
        <v>1</v>
      </c>
      <c r="F79" s="37"/>
      <c r="G79" s="37"/>
      <c r="H79" s="59"/>
      <c r="I79" s="37"/>
      <c r="J79" s="56"/>
      <c r="K79" s="99"/>
    </row>
    <row r="80" spans="1:11" ht="26.25" customHeight="1">
      <c r="A80" s="110">
        <v>41</v>
      </c>
      <c r="B80" s="73" t="s">
        <v>272</v>
      </c>
      <c r="C80" s="130"/>
      <c r="D80" s="134" t="s">
        <v>273</v>
      </c>
      <c r="E80" s="134">
        <v>1</v>
      </c>
      <c r="F80" s="37"/>
      <c r="G80" s="37"/>
      <c r="H80" s="59"/>
      <c r="I80" s="37"/>
      <c r="J80" s="56"/>
      <c r="K80" s="99"/>
    </row>
    <row r="81" spans="1:11" ht="26.25" customHeight="1">
      <c r="A81" s="110">
        <v>42</v>
      </c>
      <c r="B81" s="73" t="s">
        <v>274</v>
      </c>
      <c r="C81" s="130"/>
      <c r="D81" s="134" t="s">
        <v>273</v>
      </c>
      <c r="E81" s="134">
        <v>2</v>
      </c>
      <c r="F81" s="37"/>
      <c r="G81" s="37"/>
      <c r="H81" s="59"/>
      <c r="I81" s="37"/>
      <c r="J81" s="56"/>
      <c r="K81" s="99"/>
    </row>
    <row r="82" spans="1:11" ht="25.5" customHeight="1">
      <c r="A82" s="110">
        <v>43</v>
      </c>
      <c r="B82" s="73" t="s">
        <v>275</v>
      </c>
      <c r="C82" s="130"/>
      <c r="D82" s="134" t="s">
        <v>273</v>
      </c>
      <c r="E82" s="134">
        <v>1</v>
      </c>
      <c r="F82" s="37"/>
      <c r="G82" s="37"/>
      <c r="H82" s="59"/>
      <c r="I82" s="37"/>
      <c r="J82" s="56"/>
      <c r="K82" s="99"/>
    </row>
    <row r="83" spans="1:11" ht="22.5" customHeight="1">
      <c r="A83" s="110">
        <v>44</v>
      </c>
      <c r="B83" s="73" t="s">
        <v>276</v>
      </c>
      <c r="C83" s="140" t="s">
        <v>277</v>
      </c>
      <c r="D83" s="134" t="s">
        <v>278</v>
      </c>
      <c r="E83" s="134">
        <v>1</v>
      </c>
      <c r="F83" s="37"/>
      <c r="G83" s="37"/>
      <c r="H83" s="59"/>
      <c r="I83" s="37"/>
      <c r="J83" s="56"/>
      <c r="K83" s="99"/>
    </row>
    <row r="84" spans="1:11" ht="102">
      <c r="A84" s="110">
        <v>45</v>
      </c>
      <c r="B84" s="73" t="s">
        <v>279</v>
      </c>
      <c r="C84" s="141" t="s">
        <v>280</v>
      </c>
      <c r="D84" s="134" t="s">
        <v>3</v>
      </c>
      <c r="E84" s="134">
        <v>3</v>
      </c>
      <c r="F84" s="37"/>
      <c r="G84" s="37"/>
      <c r="H84" s="59"/>
      <c r="I84" s="37"/>
      <c r="J84" s="56"/>
      <c r="K84" s="99"/>
    </row>
    <row r="85" spans="1:11" ht="76.5">
      <c r="A85" s="110">
        <v>46</v>
      </c>
      <c r="B85" s="73" t="s">
        <v>281</v>
      </c>
      <c r="C85" s="142" t="s">
        <v>282</v>
      </c>
      <c r="D85" s="134" t="s">
        <v>283</v>
      </c>
      <c r="E85" s="134">
        <v>1</v>
      </c>
      <c r="F85" s="37"/>
      <c r="G85" s="37"/>
      <c r="H85" s="59"/>
      <c r="I85" s="37"/>
      <c r="J85" s="56"/>
      <c r="K85" s="99"/>
    </row>
    <row r="86" spans="1:11" ht="25.5">
      <c r="A86" s="110">
        <v>47</v>
      </c>
      <c r="B86" s="73" t="s">
        <v>284</v>
      </c>
      <c r="C86" s="130"/>
      <c r="D86" s="134" t="s">
        <v>3</v>
      </c>
      <c r="E86" s="134">
        <v>1</v>
      </c>
      <c r="F86" s="37"/>
      <c r="G86" s="37"/>
      <c r="H86" s="59"/>
      <c r="I86" s="37"/>
      <c r="J86" s="56"/>
      <c r="K86" s="99"/>
    </row>
    <row r="87" spans="1:11" ht="13.15" customHeight="1">
      <c r="A87" s="96" t="s">
        <v>5</v>
      </c>
      <c r="B87" s="97"/>
      <c r="C87" s="97"/>
      <c r="D87" s="97"/>
      <c r="E87" s="97"/>
      <c r="F87" s="97"/>
      <c r="G87" s="97"/>
      <c r="H87" s="97"/>
      <c r="I87" s="97"/>
      <c r="J87" s="98"/>
      <c r="K87" s="62"/>
    </row>
    <row r="88" spans="1:11" ht="51">
      <c r="A88" s="59" t="s">
        <v>13</v>
      </c>
      <c r="B88" s="59" t="s">
        <v>0</v>
      </c>
      <c r="C88" s="63" t="s">
        <v>22</v>
      </c>
      <c r="D88" s="59" t="s">
        <v>1</v>
      </c>
      <c r="E88" s="59" t="s">
        <v>2</v>
      </c>
      <c r="F88" s="59" t="s">
        <v>2</v>
      </c>
      <c r="G88" s="59" t="s">
        <v>31</v>
      </c>
      <c r="H88" s="59" t="s">
        <v>32</v>
      </c>
      <c r="I88" s="59" t="s">
        <v>163</v>
      </c>
      <c r="J88" s="59" t="s">
        <v>164</v>
      </c>
      <c r="K88" s="62"/>
    </row>
    <row r="89" spans="1:11" ht="38.25">
      <c r="A89" s="37">
        <v>1</v>
      </c>
      <c r="B89" s="49" t="s">
        <v>93</v>
      </c>
      <c r="C89" s="50"/>
      <c r="D89" s="37" t="s">
        <v>20</v>
      </c>
      <c r="E89" s="37">
        <v>1</v>
      </c>
      <c r="F89" s="37" t="s">
        <v>165</v>
      </c>
      <c r="G89" s="37"/>
      <c r="H89" s="37"/>
      <c r="I89" s="37"/>
      <c r="J89" s="37"/>
      <c r="K89" s="62"/>
    </row>
    <row r="90" spans="1:11" ht="25.5">
      <c r="A90" s="37">
        <v>2</v>
      </c>
      <c r="B90" s="56" t="s">
        <v>94</v>
      </c>
      <c r="C90" s="60"/>
      <c r="D90" s="37" t="s">
        <v>20</v>
      </c>
      <c r="E90" s="37">
        <v>1</v>
      </c>
      <c r="F90" s="37" t="s">
        <v>165</v>
      </c>
      <c r="G90" s="37"/>
      <c r="H90" s="37"/>
      <c r="I90" s="37"/>
      <c r="J90" s="37"/>
      <c r="K90" s="62"/>
    </row>
    <row r="91" spans="1:11">
      <c r="A91" s="37">
        <v>3</v>
      </c>
      <c r="B91" s="47" t="s">
        <v>111</v>
      </c>
      <c r="C91" s="47" t="s">
        <v>112</v>
      </c>
      <c r="D91" s="37"/>
      <c r="E91" s="37">
        <v>1</v>
      </c>
      <c r="F91" s="37" t="s">
        <v>165</v>
      </c>
      <c r="G91" s="37"/>
      <c r="H91" s="37"/>
      <c r="I91" s="37"/>
      <c r="J91" s="37"/>
      <c r="K91" s="62"/>
    </row>
    <row r="92" spans="1:11">
      <c r="A92" s="37">
        <v>4</v>
      </c>
      <c r="B92" s="47" t="s">
        <v>113</v>
      </c>
      <c r="C92" s="47"/>
      <c r="D92" s="37" t="s">
        <v>21</v>
      </c>
      <c r="E92" s="37">
        <v>5</v>
      </c>
      <c r="F92" s="37" t="s">
        <v>165</v>
      </c>
      <c r="G92" s="37"/>
      <c r="H92" s="37"/>
      <c r="I92" s="37"/>
      <c r="J92" s="37"/>
      <c r="K92" s="62"/>
    </row>
    <row r="93" spans="1:11" ht="25.5">
      <c r="A93" s="37">
        <v>5</v>
      </c>
      <c r="B93" s="47" t="s">
        <v>114</v>
      </c>
      <c r="C93" s="47"/>
      <c r="D93" s="37" t="s">
        <v>21</v>
      </c>
      <c r="E93" s="37">
        <v>1</v>
      </c>
      <c r="F93" s="37" t="s">
        <v>165</v>
      </c>
      <c r="G93" s="37"/>
      <c r="H93" s="37"/>
      <c r="I93" s="37"/>
      <c r="J93" s="37"/>
      <c r="K93" s="62"/>
    </row>
    <row r="94" spans="1:11" ht="25.5">
      <c r="A94" s="37">
        <v>6</v>
      </c>
      <c r="B94" s="47" t="s">
        <v>117</v>
      </c>
      <c r="C94" s="47" t="s">
        <v>118</v>
      </c>
      <c r="D94" s="37" t="s">
        <v>20</v>
      </c>
      <c r="E94" s="41">
        <v>1</v>
      </c>
      <c r="F94" s="37" t="s">
        <v>165</v>
      </c>
      <c r="G94" s="37"/>
      <c r="H94" s="37"/>
      <c r="I94" s="37"/>
      <c r="J94" s="37"/>
      <c r="K94" s="62"/>
    </row>
    <row r="95" spans="1:11">
      <c r="A95" s="37">
        <v>7</v>
      </c>
      <c r="B95" s="47" t="s">
        <v>95</v>
      </c>
      <c r="C95" s="47"/>
      <c r="D95" s="41" t="s">
        <v>70</v>
      </c>
      <c r="E95" s="41">
        <v>1</v>
      </c>
      <c r="F95" s="37" t="s">
        <v>165</v>
      </c>
      <c r="G95" s="37"/>
      <c r="H95" s="37"/>
      <c r="I95" s="37"/>
      <c r="J95" s="37"/>
      <c r="K95" s="62"/>
    </row>
    <row r="96" spans="1:11">
      <c r="A96" s="37">
        <v>8</v>
      </c>
      <c r="B96" s="47" t="s">
        <v>96</v>
      </c>
      <c r="C96" s="47"/>
      <c r="D96" s="41" t="s">
        <v>70</v>
      </c>
      <c r="E96" s="41">
        <v>3</v>
      </c>
      <c r="F96" s="37" t="s">
        <v>165</v>
      </c>
      <c r="G96" s="37"/>
      <c r="H96" s="37"/>
      <c r="I96" s="37"/>
      <c r="J96" s="37"/>
      <c r="K96" s="62"/>
    </row>
    <row r="97" spans="1:11">
      <c r="A97" s="37">
        <v>9</v>
      </c>
      <c r="B97" s="47" t="s">
        <v>97</v>
      </c>
      <c r="C97" s="47"/>
      <c r="D97" s="41" t="s">
        <v>70</v>
      </c>
      <c r="E97" s="41">
        <v>1</v>
      </c>
      <c r="F97" s="37" t="s">
        <v>165</v>
      </c>
      <c r="G97" s="37"/>
      <c r="H97" s="37"/>
      <c r="I97" s="37"/>
      <c r="J97" s="37"/>
      <c r="K97" s="62"/>
    </row>
    <row r="98" spans="1:11">
      <c r="A98" s="37">
        <v>10</v>
      </c>
      <c r="B98" s="47" t="s">
        <v>98</v>
      </c>
      <c r="C98" s="47"/>
      <c r="D98" s="41" t="s">
        <v>70</v>
      </c>
      <c r="E98" s="41">
        <v>2</v>
      </c>
      <c r="F98" s="37" t="s">
        <v>165</v>
      </c>
      <c r="G98" s="37"/>
      <c r="H98" s="37"/>
      <c r="I98" s="37"/>
      <c r="J98" s="37"/>
      <c r="K98" s="62"/>
    </row>
    <row r="99" spans="1:11">
      <c r="A99" s="37">
        <v>11</v>
      </c>
      <c r="B99" s="47" t="s">
        <v>99</v>
      </c>
      <c r="C99" s="47"/>
      <c r="D99" s="41" t="s">
        <v>70</v>
      </c>
      <c r="E99" s="41">
        <v>1</v>
      </c>
      <c r="F99" s="37" t="s">
        <v>165</v>
      </c>
      <c r="G99" s="37"/>
      <c r="H99" s="37"/>
      <c r="I99" s="37"/>
      <c r="J99" s="37"/>
      <c r="K99" s="62"/>
    </row>
    <row r="100" spans="1:11" ht="25.5">
      <c r="A100" s="37">
        <v>12</v>
      </c>
      <c r="B100" s="47" t="s">
        <v>100</v>
      </c>
      <c r="C100" s="47"/>
      <c r="D100" s="41" t="s">
        <v>70</v>
      </c>
      <c r="E100" s="41">
        <v>1</v>
      </c>
      <c r="F100" s="37" t="s">
        <v>165</v>
      </c>
      <c r="G100" s="37"/>
      <c r="H100" s="37"/>
      <c r="I100" s="37"/>
      <c r="J100" s="37"/>
      <c r="K100" s="62"/>
    </row>
    <row r="101" spans="1:11" ht="25.5">
      <c r="A101" s="37">
        <v>13</v>
      </c>
      <c r="B101" s="47" t="s">
        <v>101</v>
      </c>
      <c r="C101" s="47"/>
      <c r="D101" s="41" t="s">
        <v>70</v>
      </c>
      <c r="E101" s="41">
        <v>1</v>
      </c>
      <c r="F101" s="37" t="s">
        <v>165</v>
      </c>
      <c r="G101" s="37"/>
      <c r="H101" s="37"/>
      <c r="I101" s="37"/>
      <c r="J101" s="37"/>
      <c r="K101" s="62"/>
    </row>
    <row r="102" spans="1:11">
      <c r="A102" s="37">
        <v>14</v>
      </c>
      <c r="B102" s="47" t="s">
        <v>102</v>
      </c>
      <c r="C102" s="47"/>
      <c r="D102" s="41" t="s">
        <v>70</v>
      </c>
      <c r="E102" s="41">
        <v>1</v>
      </c>
      <c r="F102" s="37" t="s">
        <v>165</v>
      </c>
      <c r="G102" s="37"/>
      <c r="H102" s="37"/>
      <c r="I102" s="37"/>
      <c r="J102" s="37"/>
      <c r="K102" s="62"/>
    </row>
    <row r="103" spans="1:11">
      <c r="A103" s="37">
        <v>15</v>
      </c>
      <c r="B103" s="47" t="s">
        <v>103</v>
      </c>
      <c r="C103" s="47"/>
      <c r="D103" s="41" t="s">
        <v>70</v>
      </c>
      <c r="E103" s="41">
        <v>10</v>
      </c>
      <c r="F103" s="37" t="s">
        <v>165</v>
      </c>
      <c r="G103" s="37"/>
      <c r="H103" s="37"/>
      <c r="I103" s="37"/>
      <c r="J103" s="37"/>
      <c r="K103" s="62"/>
    </row>
    <row r="104" spans="1:11">
      <c r="A104" s="37">
        <v>16</v>
      </c>
      <c r="B104" s="47" t="s">
        <v>104</v>
      </c>
      <c r="C104" s="47"/>
      <c r="D104" s="41" t="s">
        <v>70</v>
      </c>
      <c r="E104" s="41">
        <v>1</v>
      </c>
      <c r="F104" s="37" t="s">
        <v>165</v>
      </c>
      <c r="G104" s="37"/>
      <c r="H104" s="37"/>
      <c r="I104" s="37"/>
      <c r="J104" s="37"/>
      <c r="K104" s="62"/>
    </row>
    <row r="105" spans="1:11">
      <c r="A105" s="37">
        <v>17</v>
      </c>
      <c r="B105" s="47" t="s">
        <v>179</v>
      </c>
      <c r="C105" s="47" t="s">
        <v>105</v>
      </c>
      <c r="D105" s="41" t="s">
        <v>70</v>
      </c>
      <c r="E105" s="41">
        <v>1</v>
      </c>
      <c r="F105" s="37" t="s">
        <v>165</v>
      </c>
      <c r="G105" s="37"/>
      <c r="H105" s="37"/>
      <c r="I105" s="37"/>
      <c r="J105" s="37"/>
      <c r="K105" s="62"/>
    </row>
    <row r="106" spans="1:11">
      <c r="A106" s="37">
        <v>18</v>
      </c>
      <c r="B106" s="47" t="s">
        <v>180</v>
      </c>
      <c r="C106" s="47" t="s">
        <v>105</v>
      </c>
      <c r="D106" s="41" t="s">
        <v>70</v>
      </c>
      <c r="E106" s="41">
        <v>1</v>
      </c>
      <c r="F106" s="37" t="s">
        <v>165</v>
      </c>
      <c r="G106" s="37"/>
      <c r="H106" s="37"/>
      <c r="I106" s="37"/>
      <c r="J106" s="37"/>
      <c r="K106" s="62"/>
    </row>
    <row r="107" spans="1:11" ht="38.25">
      <c r="A107" s="37">
        <v>19</v>
      </c>
      <c r="B107" s="61" t="s">
        <v>106</v>
      </c>
      <c r="C107" s="47"/>
      <c r="D107" s="41" t="s">
        <v>70</v>
      </c>
      <c r="E107" s="41">
        <v>1</v>
      </c>
      <c r="F107" s="37" t="s">
        <v>165</v>
      </c>
      <c r="G107" s="37"/>
      <c r="H107" s="37"/>
      <c r="I107" s="37"/>
      <c r="J107" s="37"/>
      <c r="K107" s="62"/>
    </row>
    <row r="108" spans="1:11" ht="38.25">
      <c r="A108" s="37">
        <v>20</v>
      </c>
      <c r="B108" s="61" t="s">
        <v>107</v>
      </c>
      <c r="C108" s="47"/>
      <c r="D108" s="41" t="s">
        <v>70</v>
      </c>
      <c r="E108" s="41">
        <v>1</v>
      </c>
      <c r="F108" s="37" t="s">
        <v>165</v>
      </c>
      <c r="G108" s="37"/>
      <c r="H108" s="37"/>
      <c r="I108" s="37"/>
      <c r="J108" s="37"/>
      <c r="K108" s="62"/>
    </row>
    <row r="109" spans="1:11" ht="25.5">
      <c r="A109" s="37">
        <v>21</v>
      </c>
      <c r="B109" s="61" t="s">
        <v>108</v>
      </c>
      <c r="C109" s="47"/>
      <c r="D109" s="41" t="s">
        <v>70</v>
      </c>
      <c r="E109" s="41">
        <v>1</v>
      </c>
      <c r="F109" s="37" t="s">
        <v>165</v>
      </c>
      <c r="G109" s="37"/>
      <c r="H109" s="37"/>
      <c r="I109" s="37"/>
      <c r="J109" s="37"/>
      <c r="K109" s="62"/>
    </row>
    <row r="110" spans="1:11">
      <c r="A110" s="37">
        <v>23</v>
      </c>
      <c r="B110" s="47" t="s">
        <v>109</v>
      </c>
      <c r="C110" s="47"/>
      <c r="D110" s="41" t="s">
        <v>70</v>
      </c>
      <c r="E110" s="41">
        <v>1</v>
      </c>
      <c r="F110" s="37" t="s">
        <v>165</v>
      </c>
      <c r="G110" s="37"/>
      <c r="H110" s="37"/>
      <c r="I110" s="37"/>
      <c r="J110" s="37"/>
      <c r="K110" s="62"/>
    </row>
    <row r="111" spans="1:11">
      <c r="A111" s="37">
        <v>24</v>
      </c>
      <c r="B111" s="47" t="s">
        <v>110</v>
      </c>
      <c r="C111" s="47"/>
      <c r="D111" s="41" t="s">
        <v>70</v>
      </c>
      <c r="E111" s="41">
        <v>3</v>
      </c>
      <c r="F111" s="37" t="s">
        <v>165</v>
      </c>
      <c r="G111" s="37"/>
      <c r="H111" s="37"/>
      <c r="I111" s="37"/>
      <c r="J111" s="37"/>
      <c r="K111" s="62"/>
    </row>
    <row r="112" spans="1:11">
      <c r="A112" s="37">
        <v>25</v>
      </c>
      <c r="B112" s="51" t="s">
        <v>115</v>
      </c>
      <c r="C112" s="44" t="s">
        <v>116</v>
      </c>
      <c r="D112" s="41" t="s">
        <v>3</v>
      </c>
      <c r="E112" s="41">
        <v>1</v>
      </c>
      <c r="F112" s="37" t="s">
        <v>165</v>
      </c>
      <c r="G112" s="37"/>
      <c r="H112" s="37"/>
      <c r="I112" s="37"/>
      <c r="J112" s="37"/>
      <c r="K112" s="62"/>
    </row>
    <row r="113" spans="1:11">
      <c r="A113" s="37">
        <v>26</v>
      </c>
      <c r="B113" s="47" t="s">
        <v>119</v>
      </c>
      <c r="C113" s="47"/>
      <c r="D113" s="41" t="s">
        <v>3</v>
      </c>
      <c r="E113" s="41">
        <v>1</v>
      </c>
      <c r="F113" s="37" t="s">
        <v>165</v>
      </c>
      <c r="G113" s="37"/>
      <c r="H113" s="37"/>
      <c r="I113" s="37"/>
      <c r="J113" s="37"/>
      <c r="K113" s="62"/>
    </row>
    <row r="114" spans="1:11">
      <c r="A114" s="37">
        <v>27</v>
      </c>
      <c r="B114" s="47" t="s">
        <v>120</v>
      </c>
      <c r="C114" s="47"/>
      <c r="D114" s="41" t="s">
        <v>3</v>
      </c>
      <c r="E114" s="41">
        <v>1</v>
      </c>
      <c r="F114" s="37" t="s">
        <v>165</v>
      </c>
      <c r="G114" s="37"/>
      <c r="H114" s="37"/>
      <c r="I114" s="37"/>
      <c r="J114" s="37"/>
      <c r="K114" s="62"/>
    </row>
    <row r="115" spans="1:11">
      <c r="A115" s="37">
        <v>28</v>
      </c>
      <c r="B115" s="47" t="s">
        <v>121</v>
      </c>
      <c r="C115" s="47"/>
      <c r="D115" s="41" t="s">
        <v>70</v>
      </c>
      <c r="E115" s="41">
        <v>2</v>
      </c>
      <c r="F115" s="37" t="s">
        <v>165</v>
      </c>
      <c r="G115" s="37"/>
      <c r="H115" s="37"/>
      <c r="I115" s="37"/>
      <c r="J115" s="37"/>
      <c r="K115" s="62"/>
    </row>
    <row r="116" spans="1:11">
      <c r="A116" s="37">
        <v>29</v>
      </c>
      <c r="B116" s="47" t="s">
        <v>122</v>
      </c>
      <c r="C116" s="47"/>
      <c r="D116" s="41" t="s">
        <v>70</v>
      </c>
      <c r="E116" s="41">
        <v>1</v>
      </c>
      <c r="F116" s="37" t="s">
        <v>165</v>
      </c>
      <c r="G116" s="37"/>
      <c r="H116" s="37"/>
      <c r="I116" s="37"/>
      <c r="J116" s="37"/>
      <c r="K116" s="62"/>
    </row>
    <row r="117" spans="1:11">
      <c r="A117" s="37">
        <v>30</v>
      </c>
      <c r="B117" s="47" t="s">
        <v>123</v>
      </c>
      <c r="C117" s="47"/>
      <c r="D117" s="41" t="s">
        <v>70</v>
      </c>
      <c r="E117" s="41">
        <v>1</v>
      </c>
      <c r="F117" s="37" t="s">
        <v>165</v>
      </c>
      <c r="G117" s="37"/>
      <c r="H117" s="37"/>
      <c r="I117" s="37"/>
      <c r="J117" s="37"/>
      <c r="K117" s="62"/>
    </row>
    <row r="118" spans="1:11" ht="25.5">
      <c r="A118" s="37">
        <v>31</v>
      </c>
      <c r="B118" s="47" t="s">
        <v>124</v>
      </c>
      <c r="C118" s="47"/>
      <c r="D118" s="41" t="s">
        <v>70</v>
      </c>
      <c r="E118" s="41">
        <v>1</v>
      </c>
      <c r="F118" s="37" t="s">
        <v>165</v>
      </c>
      <c r="G118" s="37"/>
      <c r="H118" s="37"/>
      <c r="I118" s="37"/>
      <c r="J118" s="37"/>
      <c r="K118" s="62"/>
    </row>
    <row r="119" spans="1:11" ht="89.25">
      <c r="A119" s="37">
        <v>15</v>
      </c>
      <c r="B119" s="61" t="s">
        <v>55</v>
      </c>
      <c r="C119" s="48" t="s">
        <v>56</v>
      </c>
      <c r="D119" s="37" t="s">
        <v>3</v>
      </c>
      <c r="E119" s="41">
        <v>1</v>
      </c>
      <c r="F119" s="37">
        <v>1</v>
      </c>
      <c r="G119" s="37"/>
      <c r="H119" s="59"/>
      <c r="I119" s="43"/>
      <c r="J119" s="56"/>
      <c r="K119" s="62"/>
    </row>
    <row r="120" spans="1:11" s="9" customFormat="1" ht="51">
      <c r="A120" s="37">
        <v>16</v>
      </c>
      <c r="B120" s="61" t="s">
        <v>57</v>
      </c>
      <c r="C120" s="48" t="s">
        <v>58</v>
      </c>
      <c r="D120" s="37" t="s">
        <v>3</v>
      </c>
      <c r="E120" s="41">
        <v>1</v>
      </c>
      <c r="F120" s="37">
        <v>1</v>
      </c>
      <c r="G120" s="37"/>
      <c r="H120" s="59"/>
      <c r="I120" s="43"/>
      <c r="J120" s="56"/>
      <c r="K120" s="62"/>
    </row>
    <row r="121" spans="1:11" s="9" customFormat="1" ht="89.25">
      <c r="A121" s="37">
        <v>17</v>
      </c>
      <c r="B121" s="61" t="s">
        <v>59</v>
      </c>
      <c r="C121" s="48" t="s">
        <v>60</v>
      </c>
      <c r="D121" s="37" t="s">
        <v>3</v>
      </c>
      <c r="E121" s="41">
        <v>1</v>
      </c>
      <c r="F121" s="37">
        <v>1</v>
      </c>
      <c r="G121" s="37"/>
      <c r="H121" s="59"/>
      <c r="I121" s="43"/>
      <c r="J121" s="56"/>
      <c r="K121" s="62"/>
    </row>
    <row r="122" spans="1:11" s="9" customFormat="1" ht="51">
      <c r="A122" s="37">
        <v>18</v>
      </c>
      <c r="B122" s="61" t="s">
        <v>61</v>
      </c>
      <c r="C122" s="48" t="s">
        <v>62</v>
      </c>
      <c r="D122" s="37" t="s">
        <v>3</v>
      </c>
      <c r="E122" s="41">
        <v>2</v>
      </c>
      <c r="F122" s="37">
        <v>1</v>
      </c>
      <c r="G122" s="37"/>
      <c r="H122" s="59"/>
      <c r="I122" s="43"/>
      <c r="J122" s="56"/>
      <c r="K122" s="62"/>
    </row>
    <row r="123" spans="1:11" s="9" customFormat="1">
      <c r="A123" s="37">
        <v>19</v>
      </c>
      <c r="B123" s="61" t="s">
        <v>63</v>
      </c>
      <c r="C123" s="48" t="s">
        <v>64</v>
      </c>
      <c r="D123" s="37" t="s">
        <v>3</v>
      </c>
      <c r="E123" s="41">
        <v>1</v>
      </c>
      <c r="F123" s="37">
        <v>1</v>
      </c>
      <c r="G123" s="37"/>
      <c r="H123" s="59"/>
      <c r="I123" s="43"/>
      <c r="J123" s="56"/>
      <c r="K123" s="62"/>
    </row>
    <row r="124" spans="1:11" s="9" customFormat="1" ht="25.5">
      <c r="A124" s="65">
        <v>20</v>
      </c>
      <c r="B124" s="66" t="s">
        <v>65</v>
      </c>
      <c r="C124" s="67" t="s">
        <v>64</v>
      </c>
      <c r="D124" s="65" t="s">
        <v>3</v>
      </c>
      <c r="E124" s="68">
        <v>1</v>
      </c>
      <c r="F124" s="65">
        <v>1</v>
      </c>
      <c r="G124" s="65"/>
      <c r="H124" s="70"/>
      <c r="I124" s="71"/>
      <c r="J124" s="69"/>
      <c r="K124" s="62"/>
    </row>
    <row r="125" spans="1:11" s="73" customFormat="1">
      <c r="A125" s="37">
        <v>21</v>
      </c>
      <c r="B125" s="47" t="s">
        <v>197</v>
      </c>
      <c r="C125" s="47"/>
      <c r="D125" s="65" t="s">
        <v>3</v>
      </c>
      <c r="E125" s="68">
        <v>1</v>
      </c>
      <c r="F125" s="65">
        <v>1</v>
      </c>
      <c r="G125" s="37"/>
      <c r="H125" s="37"/>
      <c r="I125" s="37"/>
      <c r="J125" s="37"/>
      <c r="K125" s="56"/>
    </row>
    <row r="126" spans="1:11" s="73" customFormat="1">
      <c r="A126" s="37">
        <v>22</v>
      </c>
      <c r="B126" s="47" t="s">
        <v>198</v>
      </c>
      <c r="C126" s="47"/>
      <c r="D126" s="65" t="s">
        <v>3</v>
      </c>
      <c r="E126" s="68">
        <v>1</v>
      </c>
      <c r="F126" s="65">
        <v>1</v>
      </c>
      <c r="G126" s="37"/>
      <c r="H126" s="37"/>
      <c r="I126" s="37"/>
      <c r="J126" s="37"/>
      <c r="K126" s="56"/>
    </row>
    <row r="127" spans="1:11" s="73" customFormat="1" ht="25.5">
      <c r="A127" s="37">
        <v>23</v>
      </c>
      <c r="B127" s="47" t="s">
        <v>199</v>
      </c>
      <c r="C127" s="47"/>
      <c r="D127" s="65" t="s">
        <v>3</v>
      </c>
      <c r="E127" s="68">
        <v>1</v>
      </c>
      <c r="F127" s="65">
        <v>1</v>
      </c>
      <c r="G127" s="37"/>
      <c r="H127" s="37"/>
      <c r="I127" s="37"/>
      <c r="J127" s="37"/>
      <c r="K127" s="56"/>
    </row>
    <row r="128" spans="1:11" s="73" customFormat="1" ht="25.5">
      <c r="A128" s="37">
        <v>24</v>
      </c>
      <c r="B128" s="143" t="s">
        <v>192</v>
      </c>
      <c r="C128" s="47"/>
      <c r="D128" s="65" t="s">
        <v>3</v>
      </c>
      <c r="E128" s="68">
        <v>1</v>
      </c>
      <c r="F128" s="65">
        <v>1</v>
      </c>
      <c r="G128" s="37"/>
      <c r="H128" s="37"/>
      <c r="I128" s="37"/>
      <c r="J128" s="37"/>
      <c r="K128" s="56"/>
    </row>
    <row r="129" spans="1:11" s="73" customFormat="1" ht="25.5">
      <c r="A129" s="37">
        <v>25</v>
      </c>
      <c r="B129" s="144" t="s">
        <v>190</v>
      </c>
      <c r="C129" s="47"/>
      <c r="D129" s="65" t="s">
        <v>3</v>
      </c>
      <c r="E129" s="68">
        <v>1</v>
      </c>
      <c r="F129" s="65">
        <v>1</v>
      </c>
      <c r="G129" s="37"/>
      <c r="H129" s="37"/>
      <c r="I129" s="37"/>
      <c r="J129" s="37"/>
      <c r="K129" s="56"/>
    </row>
    <row r="130" spans="1:11" s="73" customFormat="1" ht="25.5">
      <c r="A130" s="37">
        <v>26</v>
      </c>
      <c r="B130" s="144" t="s">
        <v>177</v>
      </c>
      <c r="C130" s="47"/>
      <c r="D130" s="65" t="s">
        <v>3</v>
      </c>
      <c r="E130" s="68">
        <v>1</v>
      </c>
      <c r="F130" s="65">
        <v>1</v>
      </c>
      <c r="G130" s="37"/>
      <c r="H130" s="37"/>
      <c r="I130" s="37"/>
      <c r="J130" s="37"/>
      <c r="K130" s="56"/>
    </row>
    <row r="131" spans="1:11" s="73" customFormat="1">
      <c r="A131" s="37">
        <v>27</v>
      </c>
      <c r="B131" s="144" t="s">
        <v>191</v>
      </c>
      <c r="C131" s="47"/>
      <c r="D131" s="65" t="s">
        <v>3</v>
      </c>
      <c r="E131" s="68">
        <v>1</v>
      </c>
      <c r="F131" s="65">
        <v>1</v>
      </c>
      <c r="G131" s="37"/>
      <c r="H131" s="37"/>
      <c r="I131" s="37"/>
      <c r="J131" s="37"/>
      <c r="K131" s="56"/>
    </row>
    <row r="132" spans="1:11" s="73" customFormat="1" ht="25.5">
      <c r="A132" s="37">
        <v>28</v>
      </c>
      <c r="B132" s="145" t="s">
        <v>184</v>
      </c>
      <c r="C132" s="47"/>
      <c r="D132" s="65" t="s">
        <v>3</v>
      </c>
      <c r="E132" s="68">
        <v>1</v>
      </c>
      <c r="F132" s="65">
        <v>1</v>
      </c>
      <c r="G132" s="37"/>
      <c r="H132" s="37"/>
      <c r="I132" s="37"/>
      <c r="J132" s="37"/>
      <c r="K132" s="56"/>
    </row>
    <row r="133" spans="1:11" s="73" customFormat="1" ht="38.25">
      <c r="A133" s="37">
        <v>29</v>
      </c>
      <c r="B133" s="146" t="s">
        <v>185</v>
      </c>
      <c r="C133" s="47"/>
      <c r="D133" s="65" t="s">
        <v>3</v>
      </c>
      <c r="E133" s="68">
        <v>1</v>
      </c>
      <c r="F133" s="65">
        <v>1</v>
      </c>
      <c r="G133" s="37"/>
      <c r="H133" s="37"/>
      <c r="I133" s="37"/>
      <c r="J133" s="37"/>
      <c r="K133" s="56"/>
    </row>
    <row r="134" spans="1:11" s="73" customFormat="1" ht="25.5">
      <c r="A134" s="37">
        <v>30</v>
      </c>
      <c r="B134" s="47" t="s">
        <v>200</v>
      </c>
      <c r="C134" s="47"/>
      <c r="D134" s="65" t="s">
        <v>3</v>
      </c>
      <c r="E134" s="68">
        <v>1</v>
      </c>
      <c r="F134" s="65">
        <v>1</v>
      </c>
      <c r="G134" s="37"/>
      <c r="H134" s="37"/>
      <c r="I134" s="37"/>
      <c r="J134" s="37"/>
      <c r="K134" s="56"/>
    </row>
    <row r="135" spans="1:11">
      <c r="A135" s="101"/>
      <c r="B135" s="102"/>
      <c r="C135" s="102"/>
      <c r="D135" s="102"/>
      <c r="E135" s="102"/>
      <c r="F135" s="102"/>
      <c r="G135" s="102"/>
      <c r="H135" s="102"/>
      <c r="I135" s="103"/>
      <c r="J135" s="72"/>
    </row>
    <row r="136" spans="1:11" ht="12.75" customHeight="1">
      <c r="A136" s="74" t="s">
        <v>16</v>
      </c>
      <c r="B136" s="75"/>
      <c r="C136" s="75"/>
      <c r="D136" s="75"/>
      <c r="E136" s="76"/>
      <c r="F136" s="77" t="s">
        <v>166</v>
      </c>
      <c r="G136" s="78"/>
      <c r="H136" s="78"/>
      <c r="I136" s="78"/>
      <c r="J136" s="79"/>
    </row>
    <row r="137" spans="1:11" ht="13.15" customHeight="1">
      <c r="A137" s="83" t="s">
        <v>9</v>
      </c>
      <c r="B137" s="84"/>
      <c r="C137" s="84"/>
      <c r="D137" s="84"/>
      <c r="E137" s="84"/>
      <c r="F137" s="84"/>
      <c r="G137" s="84"/>
      <c r="H137" s="84"/>
      <c r="I137" s="84"/>
      <c r="J137" s="85"/>
    </row>
    <row r="138" spans="1:11" ht="51">
      <c r="A138" s="10" t="s">
        <v>13</v>
      </c>
      <c r="B138" s="7" t="s">
        <v>0</v>
      </c>
      <c r="C138" s="5" t="s">
        <v>22</v>
      </c>
      <c r="D138" s="10" t="s">
        <v>1</v>
      </c>
      <c r="E138" s="10" t="s">
        <v>2</v>
      </c>
      <c r="F138" s="24" t="s">
        <v>2</v>
      </c>
      <c r="G138" s="25" t="s">
        <v>31</v>
      </c>
      <c r="H138" s="25" t="s">
        <v>32</v>
      </c>
      <c r="I138" s="25" t="s">
        <v>163</v>
      </c>
      <c r="J138" s="24" t="s">
        <v>164</v>
      </c>
    </row>
    <row r="139" spans="1:11">
      <c r="A139" s="37" t="s">
        <v>14</v>
      </c>
      <c r="B139" s="40" t="s">
        <v>178</v>
      </c>
      <c r="C139" s="44" t="s">
        <v>18</v>
      </c>
      <c r="D139" s="41" t="s">
        <v>3</v>
      </c>
      <c r="E139" s="41">
        <v>1</v>
      </c>
      <c r="F139" s="37">
        <v>11</v>
      </c>
      <c r="G139" s="37"/>
      <c r="H139" s="37"/>
      <c r="I139" s="43"/>
      <c r="J139" s="39"/>
    </row>
    <row r="140" spans="1:11">
      <c r="A140" s="37" t="s">
        <v>15</v>
      </c>
      <c r="B140" s="40" t="s">
        <v>128</v>
      </c>
      <c r="C140" s="44" t="s">
        <v>18</v>
      </c>
      <c r="D140" s="41" t="s">
        <v>3</v>
      </c>
      <c r="E140" s="41">
        <v>3</v>
      </c>
      <c r="F140" s="37">
        <v>3</v>
      </c>
      <c r="G140" s="37"/>
      <c r="H140" s="37"/>
      <c r="I140" s="43"/>
      <c r="J140" s="39"/>
    </row>
    <row r="141" spans="1:11">
      <c r="A141" s="17"/>
      <c r="B141" s="19"/>
      <c r="C141" s="20"/>
      <c r="D141" s="21"/>
      <c r="E141" s="21"/>
      <c r="F141" s="30"/>
      <c r="G141" s="30"/>
      <c r="H141" s="22"/>
      <c r="I141" s="23"/>
      <c r="J141" s="18"/>
    </row>
    <row r="142" spans="1:11" ht="14.65" customHeight="1">
      <c r="A142" s="77" t="s">
        <v>125</v>
      </c>
      <c r="B142" s="78"/>
      <c r="C142" s="78"/>
      <c r="D142" s="78"/>
      <c r="E142" s="79"/>
      <c r="F142" s="77" t="s">
        <v>167</v>
      </c>
      <c r="G142" s="78"/>
      <c r="H142" s="78"/>
      <c r="I142" s="78"/>
      <c r="J142" s="79"/>
    </row>
    <row r="143" spans="1:11" ht="13.15" customHeight="1">
      <c r="A143" s="83" t="s">
        <v>9</v>
      </c>
      <c r="B143" s="84"/>
      <c r="C143" s="84"/>
      <c r="D143" s="84"/>
      <c r="E143" s="84"/>
      <c r="F143" s="84"/>
      <c r="G143" s="84"/>
      <c r="H143" s="84"/>
      <c r="I143" s="84"/>
      <c r="J143" s="85"/>
    </row>
    <row r="144" spans="1:11" ht="51">
      <c r="A144" s="10" t="s">
        <v>13</v>
      </c>
      <c r="B144" s="7" t="s">
        <v>0</v>
      </c>
      <c r="C144" s="5" t="s">
        <v>22</v>
      </c>
      <c r="D144" s="10" t="s">
        <v>1</v>
      </c>
      <c r="E144" s="10" t="s">
        <v>2</v>
      </c>
      <c r="F144" s="24" t="s">
        <v>2</v>
      </c>
      <c r="G144" s="25" t="s">
        <v>31</v>
      </c>
      <c r="H144" s="25" t="s">
        <v>32</v>
      </c>
      <c r="I144" s="25" t="s">
        <v>163</v>
      </c>
      <c r="J144" s="24" t="s">
        <v>164</v>
      </c>
    </row>
    <row r="145" spans="1:10">
      <c r="A145" s="37" t="s">
        <v>14</v>
      </c>
      <c r="B145" s="40" t="s">
        <v>186</v>
      </c>
      <c r="C145" s="44" t="s">
        <v>18</v>
      </c>
      <c r="D145" s="41" t="s">
        <v>3</v>
      </c>
      <c r="E145" s="41">
        <v>11</v>
      </c>
      <c r="F145" s="37">
        <v>11</v>
      </c>
      <c r="G145" s="37"/>
      <c r="H145" s="37"/>
      <c r="I145" s="43"/>
      <c r="J145" s="39"/>
    </row>
    <row r="146" spans="1:10" ht="38.25">
      <c r="A146" s="37" t="s">
        <v>15</v>
      </c>
      <c r="B146" s="40" t="s">
        <v>127</v>
      </c>
      <c r="C146" s="44" t="s">
        <v>18</v>
      </c>
      <c r="D146" s="41" t="s">
        <v>3</v>
      </c>
      <c r="E146" s="41">
        <v>1</v>
      </c>
      <c r="F146" s="37">
        <v>11</v>
      </c>
      <c r="G146" s="37"/>
      <c r="H146" s="37"/>
      <c r="I146" s="43"/>
      <c r="J146" s="39"/>
    </row>
    <row r="147" spans="1:10">
      <c r="A147" s="80"/>
      <c r="B147" s="81"/>
      <c r="C147" s="81"/>
      <c r="D147" s="81"/>
      <c r="E147" s="81"/>
      <c r="F147" s="81"/>
      <c r="G147" s="81"/>
      <c r="H147" s="81"/>
      <c r="I147" s="82"/>
      <c r="J147" s="18"/>
    </row>
    <row r="148" spans="1:10" ht="14.65" customHeight="1">
      <c r="A148" s="74" t="s">
        <v>24</v>
      </c>
      <c r="B148" s="75"/>
      <c r="C148" s="75"/>
      <c r="D148" s="75"/>
      <c r="E148" s="76"/>
      <c r="F148" s="77" t="s">
        <v>168</v>
      </c>
      <c r="G148" s="78"/>
      <c r="H148" s="78"/>
      <c r="I148" s="78"/>
      <c r="J148" s="79"/>
    </row>
    <row r="149" spans="1:10" ht="13.15" customHeight="1">
      <c r="A149" s="83" t="s">
        <v>69</v>
      </c>
      <c r="B149" s="84"/>
      <c r="C149" s="84"/>
      <c r="D149" s="84"/>
      <c r="E149" s="84"/>
      <c r="F149" s="84"/>
      <c r="G149" s="84"/>
      <c r="H149" s="84"/>
      <c r="I149" s="84"/>
      <c r="J149" s="85"/>
    </row>
    <row r="150" spans="1:10" ht="51">
      <c r="A150" s="10" t="s">
        <v>13</v>
      </c>
      <c r="B150" s="10" t="s">
        <v>0</v>
      </c>
      <c r="C150" s="5" t="s">
        <v>7</v>
      </c>
      <c r="D150" s="10" t="s">
        <v>1</v>
      </c>
      <c r="E150" s="10" t="s">
        <v>2</v>
      </c>
      <c r="F150" s="24" t="s">
        <v>2</v>
      </c>
      <c r="G150" s="25" t="s">
        <v>31</v>
      </c>
      <c r="H150" s="25" t="s">
        <v>32</v>
      </c>
      <c r="I150" s="25" t="s">
        <v>163</v>
      </c>
      <c r="J150" s="24" t="s">
        <v>164</v>
      </c>
    </row>
    <row r="151" spans="1:10" s="9" customFormat="1" ht="25.5">
      <c r="A151" s="37">
        <v>8</v>
      </c>
      <c r="B151" s="40" t="s">
        <v>72</v>
      </c>
      <c r="C151" s="40" t="s">
        <v>73</v>
      </c>
      <c r="D151" s="41" t="s">
        <v>3</v>
      </c>
      <c r="E151" s="42">
        <v>1</v>
      </c>
      <c r="F151" s="37">
        <v>1</v>
      </c>
      <c r="G151" s="37"/>
      <c r="H151" s="37"/>
      <c r="I151" s="43"/>
      <c r="J151" s="39"/>
    </row>
    <row r="152" spans="1:10" s="9" customFormat="1">
      <c r="A152" s="37">
        <v>9</v>
      </c>
      <c r="B152" s="40" t="s">
        <v>74</v>
      </c>
      <c r="C152" s="46" t="s">
        <v>18</v>
      </c>
      <c r="D152" s="41" t="s">
        <v>3</v>
      </c>
      <c r="E152" s="42">
        <v>1</v>
      </c>
      <c r="F152" s="37">
        <v>1</v>
      </c>
      <c r="G152" s="37"/>
      <c r="H152" s="37"/>
      <c r="I152" s="43"/>
      <c r="J152" s="39"/>
    </row>
    <row r="153" spans="1:10" s="9" customFormat="1">
      <c r="A153" s="37">
        <v>10</v>
      </c>
      <c r="B153" s="40" t="s">
        <v>75</v>
      </c>
      <c r="C153" s="46" t="s">
        <v>18</v>
      </c>
      <c r="D153" s="41" t="s">
        <v>3</v>
      </c>
      <c r="E153" s="42">
        <v>2</v>
      </c>
      <c r="F153" s="37">
        <v>2</v>
      </c>
      <c r="G153" s="37"/>
      <c r="H153" s="37"/>
      <c r="I153" s="43"/>
      <c r="J153" s="39"/>
    </row>
    <row r="154" spans="1:10" s="9" customFormat="1">
      <c r="A154" s="37">
        <v>11</v>
      </c>
      <c r="B154" s="40" t="s">
        <v>76</v>
      </c>
      <c r="C154" s="46" t="s">
        <v>18</v>
      </c>
      <c r="D154" s="41" t="s">
        <v>3</v>
      </c>
      <c r="E154" s="42">
        <v>2</v>
      </c>
      <c r="F154" s="37">
        <v>2</v>
      </c>
      <c r="G154" s="37"/>
      <c r="H154" s="37"/>
      <c r="I154" s="43"/>
      <c r="J154" s="39"/>
    </row>
    <row r="155" spans="1:10" s="9" customFormat="1">
      <c r="A155" s="37">
        <v>12</v>
      </c>
      <c r="B155" s="40" t="s">
        <v>77</v>
      </c>
      <c r="C155" s="46" t="s">
        <v>18</v>
      </c>
      <c r="D155" s="41" t="s">
        <v>3</v>
      </c>
      <c r="E155" s="42">
        <v>1</v>
      </c>
      <c r="F155" s="37">
        <v>1</v>
      </c>
      <c r="G155" s="37"/>
      <c r="H155" s="37"/>
      <c r="I155" s="43"/>
      <c r="J155" s="39"/>
    </row>
    <row r="156" spans="1:10" s="9" customFormat="1">
      <c r="A156" s="37">
        <v>13</v>
      </c>
      <c r="B156" s="40" t="s">
        <v>78</v>
      </c>
      <c r="C156" s="46" t="s">
        <v>18</v>
      </c>
      <c r="D156" s="41" t="s">
        <v>3</v>
      </c>
      <c r="E156" s="42">
        <v>1</v>
      </c>
      <c r="F156" s="37">
        <v>1</v>
      </c>
      <c r="G156" s="37"/>
      <c r="H156" s="37"/>
      <c r="I156" s="43"/>
      <c r="J156" s="39"/>
    </row>
    <row r="157" spans="1:10" s="9" customFormat="1">
      <c r="A157" s="37">
        <v>14</v>
      </c>
      <c r="B157" s="40" t="s">
        <v>79</v>
      </c>
      <c r="C157" s="46" t="s">
        <v>18</v>
      </c>
      <c r="D157" s="41" t="s">
        <v>3</v>
      </c>
      <c r="E157" s="42">
        <v>1</v>
      </c>
      <c r="F157" s="37">
        <v>1</v>
      </c>
      <c r="G157" s="37"/>
      <c r="H157" s="37"/>
      <c r="I157" s="43"/>
      <c r="J157" s="39"/>
    </row>
    <row r="158" spans="1:10" s="9" customFormat="1">
      <c r="A158" s="37">
        <v>15</v>
      </c>
      <c r="B158" s="40" t="s">
        <v>126</v>
      </c>
      <c r="C158" s="46"/>
      <c r="D158" s="41" t="s">
        <v>3</v>
      </c>
      <c r="E158" s="42">
        <v>1</v>
      </c>
      <c r="F158" s="37">
        <v>1</v>
      </c>
      <c r="G158" s="37"/>
      <c r="H158" s="37"/>
      <c r="I158" s="43"/>
      <c r="J158" s="39"/>
    </row>
    <row r="159" spans="1:10" s="9" customFormat="1">
      <c r="A159" s="37">
        <v>16</v>
      </c>
      <c r="B159" s="40" t="s">
        <v>80</v>
      </c>
      <c r="C159" s="40" t="s">
        <v>81</v>
      </c>
      <c r="D159" s="41" t="s">
        <v>3</v>
      </c>
      <c r="E159" s="42">
        <v>1</v>
      </c>
      <c r="F159" s="37">
        <v>1</v>
      </c>
      <c r="G159" s="37"/>
      <c r="H159" s="37"/>
      <c r="I159" s="43"/>
      <c r="J159" s="39"/>
    </row>
    <row r="160" spans="1:10" s="9" customFormat="1">
      <c r="A160" s="37">
        <v>17</v>
      </c>
      <c r="B160" s="40" t="s">
        <v>82</v>
      </c>
      <c r="C160" s="40" t="s">
        <v>83</v>
      </c>
      <c r="D160" s="41" t="s">
        <v>3</v>
      </c>
      <c r="E160" s="42">
        <v>1</v>
      </c>
      <c r="F160" s="37">
        <v>1</v>
      </c>
      <c r="G160" s="37"/>
      <c r="H160" s="37"/>
      <c r="I160" s="43"/>
      <c r="J160" s="39"/>
    </row>
    <row r="161" spans="1:10" s="9" customFormat="1" ht="38.25">
      <c r="A161" s="37">
        <v>18</v>
      </c>
      <c r="B161" s="40" t="s">
        <v>84</v>
      </c>
      <c r="C161" s="40" t="s">
        <v>85</v>
      </c>
      <c r="D161" s="41" t="s">
        <v>3</v>
      </c>
      <c r="E161" s="42">
        <v>2</v>
      </c>
      <c r="F161" s="37">
        <v>2</v>
      </c>
      <c r="G161" s="37"/>
      <c r="H161" s="37"/>
      <c r="I161" s="43"/>
      <c r="J161" s="39"/>
    </row>
    <row r="162" spans="1:10">
      <c r="A162" s="37">
        <v>19</v>
      </c>
      <c r="B162" s="40" t="s">
        <v>86</v>
      </c>
      <c r="C162" s="44" t="s">
        <v>18</v>
      </c>
      <c r="D162" s="41" t="s">
        <v>3</v>
      </c>
      <c r="E162" s="42">
        <v>2</v>
      </c>
      <c r="F162" s="37">
        <v>2</v>
      </c>
      <c r="G162" s="37"/>
      <c r="H162" s="37"/>
      <c r="I162" s="43"/>
      <c r="J162" s="39"/>
    </row>
    <row r="163" spans="1:10">
      <c r="A163" s="37">
        <v>20</v>
      </c>
      <c r="B163" s="40" t="s">
        <v>92</v>
      </c>
      <c r="C163" s="40" t="s">
        <v>87</v>
      </c>
      <c r="D163" s="45" t="s">
        <v>3</v>
      </c>
      <c r="E163" s="45" t="s">
        <v>71</v>
      </c>
      <c r="F163" s="37" t="s">
        <v>71</v>
      </c>
      <c r="G163" s="37"/>
      <c r="H163" s="37"/>
      <c r="I163" s="43"/>
      <c r="J163" s="39"/>
    </row>
    <row r="164" spans="1:10">
      <c r="A164" s="37">
        <v>21</v>
      </c>
      <c r="B164" s="40" t="s">
        <v>88</v>
      </c>
      <c r="C164" s="40" t="s">
        <v>89</v>
      </c>
      <c r="D164" s="41" t="s">
        <v>3</v>
      </c>
      <c r="E164" s="42">
        <v>3</v>
      </c>
      <c r="F164" s="37">
        <v>3</v>
      </c>
      <c r="G164" s="37"/>
      <c r="H164" s="37"/>
      <c r="I164" s="43"/>
      <c r="J164" s="39"/>
    </row>
    <row r="165" spans="1:10" ht="25.5">
      <c r="A165" s="37">
        <v>22</v>
      </c>
      <c r="B165" s="40" t="s">
        <v>90</v>
      </c>
      <c r="C165" s="40" t="s">
        <v>91</v>
      </c>
      <c r="D165" s="41" t="s">
        <v>3</v>
      </c>
      <c r="E165" s="42">
        <v>3</v>
      </c>
      <c r="F165" s="37">
        <v>3</v>
      </c>
      <c r="G165" s="37"/>
      <c r="H165" s="37"/>
      <c r="I165" s="43"/>
      <c r="J165" s="39"/>
    </row>
    <row r="166" spans="1:10">
      <c r="A166" s="37">
        <v>23</v>
      </c>
      <c r="B166" s="40" t="s">
        <v>129</v>
      </c>
      <c r="C166" s="44" t="s">
        <v>18</v>
      </c>
      <c r="D166" s="41" t="s">
        <v>3</v>
      </c>
      <c r="E166" s="41">
        <v>11</v>
      </c>
      <c r="F166" s="37">
        <v>11</v>
      </c>
      <c r="G166" s="37"/>
      <c r="H166" s="37"/>
      <c r="I166" s="43"/>
      <c r="J166" s="39"/>
    </row>
    <row r="167" spans="1:10">
      <c r="A167" s="37">
        <v>24</v>
      </c>
      <c r="B167" s="40" t="s">
        <v>128</v>
      </c>
      <c r="C167" s="44" t="s">
        <v>18</v>
      </c>
      <c r="D167" s="41" t="s">
        <v>3</v>
      </c>
      <c r="E167" s="41">
        <v>6</v>
      </c>
      <c r="F167" s="37">
        <v>6</v>
      </c>
      <c r="G167" s="37"/>
      <c r="H167" s="37"/>
      <c r="I167" s="43"/>
      <c r="J167" s="39"/>
    </row>
    <row r="168" spans="1:10">
      <c r="A168" s="37">
        <v>25</v>
      </c>
      <c r="B168" s="40" t="s">
        <v>130</v>
      </c>
      <c r="C168" s="44" t="s">
        <v>18</v>
      </c>
      <c r="D168" s="41" t="s">
        <v>3</v>
      </c>
      <c r="E168" s="41">
        <v>1</v>
      </c>
      <c r="F168" s="37">
        <v>1</v>
      </c>
      <c r="G168" s="37"/>
      <c r="H168" s="37"/>
      <c r="I168" s="43"/>
      <c r="J168" s="39"/>
    </row>
    <row r="169" spans="1:10" ht="25.5">
      <c r="A169" s="37">
        <v>26</v>
      </c>
      <c r="B169" s="40" t="s">
        <v>131</v>
      </c>
      <c r="C169" s="44" t="s">
        <v>18</v>
      </c>
      <c r="D169" s="41" t="s">
        <v>3</v>
      </c>
      <c r="E169" s="41">
        <v>1</v>
      </c>
      <c r="F169" s="37">
        <v>1</v>
      </c>
      <c r="G169" s="37"/>
      <c r="H169" s="37"/>
      <c r="I169" s="43"/>
      <c r="J169" s="39"/>
    </row>
    <row r="170" spans="1:10">
      <c r="A170" s="37">
        <v>27</v>
      </c>
      <c r="B170" s="40" t="s">
        <v>132</v>
      </c>
      <c r="C170" s="44" t="s">
        <v>18</v>
      </c>
      <c r="D170" s="41" t="s">
        <v>3</v>
      </c>
      <c r="E170" s="41">
        <v>10</v>
      </c>
      <c r="F170" s="37">
        <v>10</v>
      </c>
      <c r="G170" s="37"/>
      <c r="H170" s="37"/>
      <c r="I170" s="43"/>
      <c r="J170" s="39"/>
    </row>
    <row r="171" spans="1:10" ht="25.5">
      <c r="A171" s="37">
        <v>28</v>
      </c>
      <c r="B171" s="40" t="s">
        <v>152</v>
      </c>
      <c r="C171" s="46" t="s">
        <v>153</v>
      </c>
      <c r="D171" s="41" t="s">
        <v>3</v>
      </c>
      <c r="E171" s="41">
        <v>10</v>
      </c>
      <c r="F171" s="37">
        <v>10</v>
      </c>
      <c r="G171" s="37"/>
      <c r="H171" s="37"/>
      <c r="I171" s="43"/>
      <c r="J171" s="39"/>
    </row>
    <row r="172" spans="1:10">
      <c r="A172" s="37">
        <v>29</v>
      </c>
      <c r="B172" s="40" t="s">
        <v>133</v>
      </c>
      <c r="C172" s="44" t="s">
        <v>18</v>
      </c>
      <c r="D172" s="41" t="s">
        <v>3</v>
      </c>
      <c r="E172" s="41">
        <v>2</v>
      </c>
      <c r="F172" s="37">
        <v>2</v>
      </c>
      <c r="G172" s="37"/>
      <c r="H172" s="37"/>
      <c r="I172" s="43"/>
      <c r="J172" s="39"/>
    </row>
    <row r="173" spans="1:10">
      <c r="A173" s="37">
        <v>30</v>
      </c>
      <c r="B173" s="40" t="s">
        <v>134</v>
      </c>
      <c r="C173" s="44" t="s">
        <v>18</v>
      </c>
      <c r="D173" s="41" t="s">
        <v>3</v>
      </c>
      <c r="E173" s="42">
        <v>5</v>
      </c>
      <c r="F173" s="37">
        <v>5</v>
      </c>
      <c r="G173" s="37"/>
      <c r="H173" s="37"/>
      <c r="I173" s="43"/>
      <c r="J173" s="39"/>
    </row>
    <row r="174" spans="1:10" ht="51">
      <c r="A174" s="37">
        <v>31</v>
      </c>
      <c r="B174" s="40" t="s">
        <v>135</v>
      </c>
      <c r="C174" s="40" t="s">
        <v>136</v>
      </c>
      <c r="D174" s="41" t="s">
        <v>3</v>
      </c>
      <c r="E174" s="42">
        <v>1</v>
      </c>
      <c r="F174" s="37">
        <v>1</v>
      </c>
      <c r="G174" s="37"/>
      <c r="H174" s="37"/>
      <c r="I174" s="43"/>
      <c r="J174" s="39"/>
    </row>
    <row r="175" spans="1:10" ht="38.25">
      <c r="A175" s="37">
        <v>32</v>
      </c>
      <c r="B175" s="40" t="s">
        <v>137</v>
      </c>
      <c r="C175" s="44" t="s">
        <v>18</v>
      </c>
      <c r="D175" s="41" t="s">
        <v>3</v>
      </c>
      <c r="E175" s="42">
        <v>1</v>
      </c>
      <c r="F175" s="37">
        <v>1</v>
      </c>
      <c r="G175" s="37"/>
      <c r="H175" s="37"/>
      <c r="I175" s="43"/>
      <c r="J175" s="39"/>
    </row>
    <row r="176" spans="1:10">
      <c r="A176" s="37">
        <v>33</v>
      </c>
      <c r="B176" s="40" t="s">
        <v>138</v>
      </c>
      <c r="C176" s="44" t="s">
        <v>18</v>
      </c>
      <c r="D176" s="41" t="s">
        <v>3</v>
      </c>
      <c r="E176" s="42">
        <v>1</v>
      </c>
      <c r="F176" s="37">
        <v>1</v>
      </c>
      <c r="G176" s="37"/>
      <c r="H176" s="37"/>
      <c r="I176" s="43"/>
      <c r="J176" s="39"/>
    </row>
    <row r="177" spans="1:10" ht="25.5">
      <c r="A177" s="37">
        <v>34</v>
      </c>
      <c r="B177" s="40" t="s">
        <v>139</v>
      </c>
      <c r="C177" s="40" t="s">
        <v>151</v>
      </c>
      <c r="D177" s="41" t="s">
        <v>3</v>
      </c>
      <c r="E177" s="42">
        <v>2</v>
      </c>
      <c r="F177" s="37">
        <v>2</v>
      </c>
      <c r="G177" s="37"/>
      <c r="H177" s="37"/>
      <c r="I177" s="43"/>
      <c r="J177" s="39"/>
    </row>
    <row r="178" spans="1:10" ht="25.5">
      <c r="A178" s="37">
        <v>35</v>
      </c>
      <c r="B178" s="40" t="s">
        <v>140</v>
      </c>
      <c r="C178" s="40" t="s">
        <v>141</v>
      </c>
      <c r="D178" s="41" t="s">
        <v>3</v>
      </c>
      <c r="E178" s="42">
        <v>1</v>
      </c>
      <c r="F178" s="37">
        <v>1</v>
      </c>
      <c r="G178" s="37"/>
      <c r="H178" s="37"/>
      <c r="I178" s="43"/>
      <c r="J178" s="39"/>
    </row>
    <row r="179" spans="1:10">
      <c r="A179" s="37">
        <v>36</v>
      </c>
      <c r="B179" s="40" t="s">
        <v>142</v>
      </c>
      <c r="C179" s="44" t="s">
        <v>18</v>
      </c>
      <c r="D179" s="41" t="s">
        <v>3</v>
      </c>
      <c r="E179" s="42">
        <v>1</v>
      </c>
      <c r="F179" s="37">
        <v>1</v>
      </c>
      <c r="G179" s="37"/>
      <c r="H179" s="37"/>
      <c r="I179" s="43"/>
      <c r="J179" s="39"/>
    </row>
    <row r="180" spans="1:10">
      <c r="A180" s="37">
        <v>37</v>
      </c>
      <c r="B180" s="40" t="s">
        <v>143</v>
      </c>
      <c r="C180" s="44" t="s">
        <v>18</v>
      </c>
      <c r="D180" s="41" t="s">
        <v>3</v>
      </c>
      <c r="E180" s="42">
        <v>1</v>
      </c>
      <c r="F180" s="37">
        <v>1</v>
      </c>
      <c r="G180" s="37"/>
      <c r="H180" s="37"/>
      <c r="I180" s="43"/>
      <c r="J180" s="39"/>
    </row>
    <row r="181" spans="1:10">
      <c r="A181" s="37">
        <v>38</v>
      </c>
      <c r="B181" s="40" t="s">
        <v>144</v>
      </c>
      <c r="C181" s="44" t="s">
        <v>18</v>
      </c>
      <c r="D181" s="41" t="s">
        <v>3</v>
      </c>
      <c r="E181" s="42">
        <v>1</v>
      </c>
      <c r="F181" s="37">
        <v>1</v>
      </c>
      <c r="G181" s="37"/>
      <c r="H181" s="37"/>
      <c r="I181" s="43"/>
      <c r="J181" s="39"/>
    </row>
    <row r="182" spans="1:10">
      <c r="A182" s="37">
        <v>39</v>
      </c>
      <c r="B182" s="40" t="s">
        <v>145</v>
      </c>
      <c r="C182" s="44" t="s">
        <v>148</v>
      </c>
      <c r="D182" s="41" t="s">
        <v>3</v>
      </c>
      <c r="E182" s="42">
        <v>1</v>
      </c>
      <c r="F182" s="37">
        <v>1</v>
      </c>
      <c r="G182" s="37"/>
      <c r="H182" s="37"/>
      <c r="I182" s="43"/>
      <c r="J182" s="39"/>
    </row>
    <row r="183" spans="1:10" ht="25.5">
      <c r="A183" s="37">
        <v>40</v>
      </c>
      <c r="B183" s="40" t="s">
        <v>146</v>
      </c>
      <c r="C183" s="44" t="s">
        <v>147</v>
      </c>
      <c r="D183" s="41" t="s">
        <v>3</v>
      </c>
      <c r="E183" s="42">
        <v>1</v>
      </c>
      <c r="F183" s="37">
        <v>1</v>
      </c>
      <c r="G183" s="37"/>
      <c r="H183" s="37"/>
      <c r="I183" s="43"/>
      <c r="J183" s="39"/>
    </row>
    <row r="184" spans="1:10">
      <c r="A184" s="37">
        <v>41</v>
      </c>
      <c r="B184" s="40" t="s">
        <v>149</v>
      </c>
      <c r="C184" s="44" t="s">
        <v>18</v>
      </c>
      <c r="D184" s="41" t="s">
        <v>3</v>
      </c>
      <c r="E184" s="42">
        <v>100</v>
      </c>
      <c r="F184" s="37">
        <v>100</v>
      </c>
      <c r="G184" s="37"/>
      <c r="H184" s="37"/>
      <c r="I184" s="43"/>
      <c r="J184" s="39"/>
    </row>
    <row r="185" spans="1:10">
      <c r="A185" s="37">
        <v>42</v>
      </c>
      <c r="B185" s="40" t="s">
        <v>150</v>
      </c>
      <c r="C185" s="44" t="s">
        <v>18</v>
      </c>
      <c r="D185" s="41" t="s">
        <v>3</v>
      </c>
      <c r="E185" s="42">
        <v>500</v>
      </c>
      <c r="F185" s="37">
        <v>500</v>
      </c>
      <c r="G185" s="37"/>
      <c r="H185" s="37"/>
      <c r="I185" s="43"/>
      <c r="J185" s="39"/>
    </row>
    <row r="186" spans="1:10">
      <c r="A186" s="86"/>
      <c r="B186" s="87"/>
      <c r="C186" s="87"/>
      <c r="D186" s="87"/>
      <c r="E186" s="87"/>
      <c r="F186" s="87"/>
      <c r="G186" s="87"/>
      <c r="H186" s="87"/>
      <c r="I186" s="88"/>
      <c r="J186" s="18"/>
    </row>
    <row r="187" spans="1:10" ht="12.75" customHeight="1">
      <c r="A187" s="74" t="s">
        <v>17</v>
      </c>
      <c r="B187" s="75"/>
      <c r="C187" s="75"/>
      <c r="D187" s="75"/>
      <c r="E187" s="76"/>
      <c r="F187" s="77" t="s">
        <v>168</v>
      </c>
      <c r="G187" s="78"/>
      <c r="H187" s="78"/>
      <c r="I187" s="78"/>
      <c r="J187" s="79"/>
    </row>
    <row r="188" spans="1:10">
      <c r="A188" s="10" t="s">
        <v>13</v>
      </c>
      <c r="B188" s="10" t="s">
        <v>0</v>
      </c>
      <c r="C188" s="89" t="s">
        <v>19</v>
      </c>
      <c r="D188" s="90"/>
      <c r="E188" s="91"/>
      <c r="F188" s="92"/>
      <c r="G188" s="92"/>
      <c r="H188" s="92"/>
      <c r="I188" s="25"/>
      <c r="J188" s="26"/>
    </row>
    <row r="189" spans="1:10" ht="13.5" customHeight="1">
      <c r="A189" s="34"/>
      <c r="B189" s="35"/>
      <c r="C189" s="93"/>
      <c r="D189" s="94"/>
      <c r="E189" s="95"/>
      <c r="F189" s="36"/>
      <c r="G189" s="37"/>
      <c r="H189" s="36"/>
      <c r="I189" s="38"/>
      <c r="J189" s="39"/>
    </row>
    <row r="190" spans="1:10" ht="15" customHeight="1">
      <c r="A190" s="34"/>
      <c r="B190" s="35"/>
      <c r="C190" s="93"/>
      <c r="D190" s="94"/>
      <c r="E190" s="95"/>
      <c r="F190" s="36"/>
      <c r="G190" s="37"/>
      <c r="H190" s="36"/>
      <c r="I190" s="38"/>
      <c r="J190" s="39"/>
    </row>
    <row r="191" spans="1:10" ht="20.25" customHeight="1">
      <c r="A191" s="36">
        <v>1</v>
      </c>
      <c r="B191" s="35" t="s">
        <v>154</v>
      </c>
      <c r="C191" s="93" t="s">
        <v>156</v>
      </c>
      <c r="D191" s="94"/>
      <c r="E191" s="95"/>
      <c r="F191" s="36"/>
      <c r="G191" s="37"/>
      <c r="H191" s="36"/>
      <c r="I191" s="38"/>
      <c r="J191" s="39"/>
    </row>
    <row r="192" spans="1:10" ht="21" customHeight="1">
      <c r="A192" s="36">
        <v>1</v>
      </c>
      <c r="B192" s="35" t="s">
        <v>155</v>
      </c>
      <c r="C192" s="93" t="s">
        <v>156</v>
      </c>
      <c r="D192" s="94"/>
      <c r="E192" s="95"/>
      <c r="F192" s="36"/>
      <c r="G192" s="37"/>
      <c r="H192" s="36"/>
      <c r="I192" s="38"/>
      <c r="J192" s="39"/>
    </row>
    <row r="193" spans="1:10" ht="25.5">
      <c r="A193" s="36">
        <v>1</v>
      </c>
      <c r="B193" s="35" t="s">
        <v>157</v>
      </c>
      <c r="C193" s="93" t="s">
        <v>158</v>
      </c>
      <c r="D193" s="94"/>
      <c r="E193" s="95"/>
      <c r="F193" s="36"/>
      <c r="G193" s="37"/>
      <c r="H193" s="36"/>
      <c r="I193" s="38"/>
      <c r="J193" s="39"/>
    </row>
    <row r="194" spans="1:10" ht="12.75" customHeight="1">
      <c r="A194" s="36">
        <v>1</v>
      </c>
      <c r="B194" s="35" t="s">
        <v>159</v>
      </c>
      <c r="C194" s="93" t="s">
        <v>160</v>
      </c>
      <c r="D194" s="94"/>
      <c r="E194" s="95"/>
      <c r="F194" s="36"/>
      <c r="G194" s="37"/>
      <c r="H194" s="36"/>
      <c r="I194" s="38"/>
      <c r="J194" s="39"/>
    </row>
    <row r="195" spans="1:10">
      <c r="A195" s="86"/>
      <c r="B195" s="87"/>
      <c r="C195" s="87"/>
      <c r="D195" s="87"/>
      <c r="E195" s="87"/>
      <c r="F195" s="87"/>
      <c r="G195" s="87"/>
      <c r="H195" s="87"/>
      <c r="I195" s="88"/>
      <c r="J195" s="18"/>
    </row>
    <row r="197" spans="1:10">
      <c r="G197" s="32"/>
      <c r="H197" s="27"/>
    </row>
  </sheetData>
  <mergeCells count="39">
    <mergeCell ref="K40:K46"/>
    <mergeCell ref="K47:K58"/>
    <mergeCell ref="K67:K86"/>
    <mergeCell ref="K31:K34"/>
    <mergeCell ref="A135:I135"/>
    <mergeCell ref="A37:A39"/>
    <mergeCell ref="B37:B39"/>
    <mergeCell ref="C37:C39"/>
    <mergeCell ref="A40:A41"/>
    <mergeCell ref="B40:B41"/>
    <mergeCell ref="C40:C41"/>
    <mergeCell ref="A13:I13"/>
    <mergeCell ref="A14:E14"/>
    <mergeCell ref="F14:J14"/>
    <mergeCell ref="A87:J87"/>
    <mergeCell ref="A35:J35"/>
    <mergeCell ref="A15:J15"/>
    <mergeCell ref="A195:I195"/>
    <mergeCell ref="A186:I186"/>
    <mergeCell ref="A187:E187"/>
    <mergeCell ref="C188:E188"/>
    <mergeCell ref="F188:H188"/>
    <mergeCell ref="F187:J187"/>
    <mergeCell ref="C189:E189"/>
    <mergeCell ref="C190:E190"/>
    <mergeCell ref="C191:E191"/>
    <mergeCell ref="C192:E192"/>
    <mergeCell ref="C193:E193"/>
    <mergeCell ref="C194:E194"/>
    <mergeCell ref="A136:E136"/>
    <mergeCell ref="A142:E142"/>
    <mergeCell ref="A148:E148"/>
    <mergeCell ref="A147:I147"/>
    <mergeCell ref="A149:J149"/>
    <mergeCell ref="A143:J143"/>
    <mergeCell ref="A137:J137"/>
    <mergeCell ref="F136:J136"/>
    <mergeCell ref="F142:J142"/>
    <mergeCell ref="F148:J148"/>
  </mergeCells>
  <hyperlinks>
    <hyperlink ref="C22" display="https://market.yandex.ru/catalog/57784/list?was_redir=1&amp;srnum=36&amp;hid=91670&amp;text=%D0%B7%D0%B0%D0%B3%D0%BB%D1%83%D1%88%D0%BA%D0%B0%20%D1%81%20%D0%B2%D0%BD%D1%83%D1%82%D1%80%D0%B5%D0%BD%D0%BD%D0%B5%D0%B9%20%D1%80%D0%B5%D0%B7%D1%8C%D0%B1%D0%BE%D0%B9%203%2F4%2"/>
    <hyperlink ref="C20" r:id="rId1"/>
    <hyperlink ref="C19" r:id="rId2"/>
    <hyperlink ref="C18" r:id="rId3"/>
    <hyperlink ref="C31" r:id="rId4" display="www.tece.ru"/>
    <hyperlink ref="C32:C34" r:id="rId5" display="www.tece.ru"/>
    <hyperlink ref="C21" r:id="rId6"/>
    <hyperlink ref="C124" r:id="rId7"/>
    <hyperlink ref="C27" r:id="rId8"/>
    <hyperlink ref="C25" r:id="rId9"/>
    <hyperlink ref="C122" r:id="rId10"/>
    <hyperlink ref="C121" r:id="rId11"/>
    <hyperlink ref="C120" r:id="rId12"/>
    <hyperlink ref="C119" r:id="rId13"/>
    <hyperlink ref="C26" r:id="rId14"/>
    <hyperlink ref="C23" r:id="rId15" display="На усмотрение организатора"/>
    <hyperlink ref="C17" r:id="rId16"/>
    <hyperlink ref="C123" r:id="rId17"/>
  </hyperlinks>
  <pageMargins left="0.7" right="0.7" top="0.75" bottom="0.75" header="0.3" footer="0.3"/>
  <pageSetup paperSize="9" fitToHeight="0" orientation="landscape" horizontalDpi="4294967295" verticalDpi="4294967295" r:id="rId1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2024-03-12T11:17:05Z</dcterms:modified>
</cp:coreProperties>
</file>